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10845" tabRatio="824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53" i="10" l="1"/>
  <c r="D53" i="10" s="1"/>
  <c r="D50" i="10"/>
  <c r="C51" i="10" s="1"/>
  <c r="D51" i="10" s="1"/>
  <c r="C52" i="10" s="1"/>
  <c r="D52" i="10" s="1"/>
  <c r="D47" i="10"/>
  <c r="C49" i="10" s="1"/>
  <c r="D49" i="10" s="1"/>
  <c r="C47" i="10"/>
  <c r="C43" i="10"/>
  <c r="D43" i="10" s="1"/>
  <c r="C44" i="10" s="1"/>
  <c r="C42" i="10"/>
  <c r="D42" i="10" s="1"/>
  <c r="C39" i="10"/>
  <c r="C31" i="10"/>
  <c r="C26" i="10"/>
  <c r="B24" i="13" l="1"/>
  <c r="R26" i="12"/>
  <c r="P26" i="12"/>
  <c r="G39" i="10" l="1"/>
  <c r="G31" i="10"/>
  <c r="G26" i="10"/>
  <c r="B30" i="13" l="1"/>
  <c r="B21" i="13"/>
  <c r="R32" i="11" l="1"/>
  <c r="R64" i="11"/>
  <c r="R63" i="11"/>
  <c r="R62" i="11"/>
  <c r="R61" i="11"/>
  <c r="R60" i="11"/>
  <c r="R59" i="11"/>
  <c r="R58" i="11"/>
  <c r="R57" i="11"/>
  <c r="R56" i="11"/>
  <c r="R55" i="11"/>
  <c r="R54" i="11"/>
  <c r="R53" i="11"/>
  <c r="R52" i="11"/>
  <c r="R51" i="11"/>
  <c r="R50" i="11"/>
  <c r="R49" i="11"/>
  <c r="R48" i="11"/>
  <c r="R47" i="11"/>
  <c r="R46" i="11"/>
  <c r="R45" i="11"/>
  <c r="R44" i="11"/>
  <c r="R43" i="11"/>
  <c r="R42" i="11"/>
  <c r="R41" i="11"/>
  <c r="R40" i="11"/>
  <c r="R39" i="11"/>
  <c r="R38" i="11"/>
  <c r="R37" i="11"/>
  <c r="R36" i="11"/>
  <c r="R35" i="11"/>
  <c r="R34" i="11"/>
  <c r="R33" i="11"/>
  <c r="R31" i="11"/>
  <c r="R30" i="11"/>
  <c r="R29" i="11"/>
  <c r="R28" i="11"/>
  <c r="R27" i="11"/>
  <c r="R26" i="11"/>
  <c r="R25" i="11"/>
  <c r="R24" i="11"/>
  <c r="B27" i="13" l="1"/>
  <c r="A4" i="14"/>
  <c r="A6" i="4" s="1"/>
  <c r="A5" i="5" s="1"/>
  <c r="A5" i="6" s="1"/>
  <c r="A5" i="10" s="1"/>
  <c r="A4" i="11" s="1"/>
  <c r="A5" i="12" s="1"/>
  <c r="A5" i="13" s="1"/>
  <c r="C49" i="2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<sst xmlns="http://schemas.openxmlformats.org/spreadsheetml/2006/main" count="1057" uniqueCount="393">
  <si>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</si>
  <si>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</si>
  <si>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</si>
  <si>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</si>
  <si>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</si>
  <si>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</si>
  <si>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</si>
  <si>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</si>
  <si>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</si>
  <si>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</si>
  <si>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</si>
  <si>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</si>
  <si>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</si>
  <si>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</si>
  <si>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</si>
  <si>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</si>
  <si>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</si>
  <si>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</si>
  <si>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</si>
  <si>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</si>
  <si>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</si>
  <si>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</si>
  <si>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</si>
  <si>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</si>
  <si>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</si>
  <si>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</si>
  <si>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</si>
  <si>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</si>
  <si>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</si>
  <si>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</si>
  <si>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</si>
  <si>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</si>
  <si>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</si>
  <si>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</si>
  <si>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</si>
  <si>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</si>
  <si>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</si>
  <si>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</si>
  <si>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</si>
  <si>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</si>
  <si>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</si>
  <si>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</si>
  <si>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</si>
  <si>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</si>
  <si>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</si>
  <si>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</si>
  <si>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</si>
  <si>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</si>
  <si>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</si>
  <si>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</si>
  <si>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</si>
  <si>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</si>
  <si>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</si>
  <si>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</si>
  <si>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</si>
  <si>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</si>
  <si>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</si>
  <si>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</si>
  <si>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</si>
  <si>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</si>
  <si>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</si>
  <si>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</si>
  <si>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</si>
  <si>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</si>
  <si>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</si>
  <si>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</si>
  <si>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</si>
  <si>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</si>
  <si>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</si>
  <si>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</si>
  <si>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</si>
  <si>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</si>
  <si>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</si>
  <si>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</si>
  <si>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</si>
  <si>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</si>
  <si>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</si>
  <si>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</si>
  <si>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</si>
  <si>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</si>
  <si>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</si>
  <si>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</si>
  <si>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</si>
  <si>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</si>
  <si>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</si>
  <si>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</si>
  <si>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</si>
  <si>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</si>
  <si>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</si>
  <si>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</si>
  <si>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</si>
  <si>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</si>
  <si>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</si>
  <si>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</si>
  <si>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</si>
  <si>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</si>
  <si>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</si>
  <si>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</si>
  <si>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</si>
  <si>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</si>
  <si>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</si>
  <si>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</si>
  <si>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</si>
  <si>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</si>
  <si>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</si>
  <si>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</si>
  <si>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</si>
  <si>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</si>
  <si>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</si>
  <si>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</si>
  <si>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</si>
  <si>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</si>
  <si>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</si>
  <si>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</si>
  <si>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</si>
  <si>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</si>
  <si>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</si>
  <si>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</si>
  <si>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</si>
  <si>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</si>
  <si>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</si>
  <si>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</si>
  <si>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</si>
  <si>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</si>
  <si>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</si>
  <si>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</si>
  <si>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</si>
  <si>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</si>
  <si>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</si>
  <si>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</si>
  <si>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</si>
  <si>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</si>
  <si>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</si>
  <si>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</si>
  <si>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</si>
  <si>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</si>
  <si>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</si>
  <si>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</si>
  <si>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</si>
  <si>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</si>
  <si>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</si>
  <si>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</si>
  <si>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</si>
  <si>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</si>
  <si>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</si>
  <si>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</si>
  <si>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</si>
  <si>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</si>
  <si>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</si>
  <si>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</si>
  <si>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</si>
  <si>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</si>
  <si>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</si>
  <si>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</si>
  <si>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</si>
  <si>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</si>
  <si>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</si>
  <si>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</si>
  <si>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</si>
  <si>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</si>
  <si>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</si>
  <si>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</si>
  <si>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</si>
  <si>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</si>
  <si>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</si>
  <si>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</si>
  <si>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</si>
  <si>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</si>
  <si>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</si>
  <si>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</si>
  <si>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</si>
  <si>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</si>
  <si>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</si>
  <si>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</si>
  <si>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</si>
  <si>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</si>
  <si>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</si>
  <si>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</si>
  <si>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</si>
  <si>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</si>
  <si>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</si>
  <si>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</si>
  <si>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</si>
  <si>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</si>
  <si>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</si>
  <si>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</si>
  <si>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</si>
  <si>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</si>
  <si>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</si>
  <si>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</si>
  <si>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</si>
  <si>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</si>
  <si>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</si>
  <si>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</si>
  <si>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</si>
  <si>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</si>
  <si>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</si>
  <si>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</si>
  <si>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</si>
  <si>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</si>
  <si>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</si>
  <si>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</si>
  <si>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</si>
  <si>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</si>
  <si>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</si>
  <si>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</si>
  <si>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</si>
  <si>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</si>
  <si>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</si>
  <si>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</si>
  <si>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</si>
  <si>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</si>
  <si>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</si>
  <si>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</si>
  <si>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</si>
  <si>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</si>
  <si>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</si>
  <si>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</si>
  <si>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</si>
  <si>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</si>
  <si>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</si>
  <si>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</si>
  <si>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</si>
  <si>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</si>
  <si>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</si>
  <si>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</si>
  <si>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</si>
  <si>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</si>
  <si>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</si>
  <si>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</si>
  <si>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</si>
  <si>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</si>
  <si>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</si>
  <si>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</si>
  <si>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</si>
  <si>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</si>
  <si>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</si>
  <si>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</si>
  <si>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</si>
  <si>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</si>
  <si>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</si>
  <si>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</si>
  <si>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</si>
  <si>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</si>
  <si>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</si>
  <si>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</si>
  <si>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</si>
  <si>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</si>
  <si>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</si>
  <si>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</si>
  <si>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</si>
  <si>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</si>
  <si>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</si>
  <si>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</si>
  <si>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</si>
  <si>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</si>
  <si>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</si>
  <si>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</si>
  <si>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</si>
  <si>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</si>
  <si>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</si>
  <si>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</si>
  <si>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</si>
  <si>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</si>
  <si>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</si>
  <si>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</si>
  <si>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</si>
  <si>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</si>
  <si>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</si>
  <si>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</si>
  <si>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</si>
  <si>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</si>
  <si>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</si>
  <si>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</si>
  <si>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</si>
  <si>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</si>
  <si>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</si>
  <si>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</si>
  <si>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</si>
  <si>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</si>
  <si>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</si>
  <si>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</si>
  <si>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</si>
  <si>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</si>
  <si>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</si>
  <si>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</si>
  <si>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</si>
  <si>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</si>
  <si>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</si>
  <si>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</si>
  <si>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</si>
  <si>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</si>
  <si>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</si>
  <si>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</si>
  <si>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</si>
  <si>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</si>
  <si>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</si>
  <si>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</si>
  <si>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</si>
  <si>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</si>
  <si>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</si>
  <si>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</si>
  <si>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</si>
  <si>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</si>
  <si>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</si>
  <si>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</si>
  <si>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</si>
  <si>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</si>
  <si>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</si>
  <si>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</si>
  <si>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</si>
  <si>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</si>
  <si>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</si>
  <si>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</si>
  <si>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</si>
  <si>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</si>
  <si>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</si>
  <si>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</si>
  <si>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</si>
  <si>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</si>
  <si>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</si>
  <si>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</si>
  <si>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</si>
  <si>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</si>
  <si>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</si>
  <si>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</si>
  <si>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</si>
  <si>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</si>
  <si>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</si>
  <si>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</si>
  <si>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</si>
  <si>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</si>
  <si>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</si>
  <si>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</si>
  <si>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</si>
  <si>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</si>
  <si>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</si>
  <si>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</si>
  <si>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</si>
  <si>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</si>
  <si>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</si>
  <si>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</si>
  <si>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</si>
  <si>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</si>
  <si>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</si>
  <si>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</si>
  <si>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</si>
  <si>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</si>
  <si>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</si>
  <si>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</si>
  <si>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</si>
  <si>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</si>
  <si>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</si>
  <si>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</si>
  <si>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</si>
  <si>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</si>
  <si>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</si>
  <si>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</si>
  <si>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</si>
  <si>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Факт года 2023</t>
  </si>
  <si>
    <t>Год 2025</t>
  </si>
  <si>
    <t>Год 2026</t>
  </si>
  <si>
    <t>Год 2027</t>
  </si>
  <si>
    <t>Год 2028</t>
  </si>
  <si>
    <t>Год 2029</t>
  </si>
  <si>
    <t>Технологическое присоединение потребителей</t>
  </si>
  <si>
    <t>не исполнен</t>
  </si>
  <si>
    <t>ВРУ-0,4 кВ</t>
  </si>
  <si>
    <t>ЛЭП-10 кВ проектируемой ТП-10/0,4 кВ</t>
  </si>
  <si>
    <t>Выполнение обязательств организации по обеспечению технологического присоединения заявителей.</t>
  </si>
  <si>
    <t>по состоянию на 01.01.года 2023</t>
  </si>
  <si>
    <t>ПИР, СМР, ПНР</t>
  </si>
  <si>
    <t>Договор на выполнение комплекса работ "под ключ".</t>
  </si>
  <si>
    <t>Сметная стоимость проекта в ценах 2024 года с НДС, млн. руб.</t>
  </si>
  <si>
    <t>О/СЗ/47/02/0016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</si>
  <si>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t>
  </si>
  <si>
    <t>п. Лемболово</t>
  </si>
  <si>
    <t>Показатель увеличения трансформаторной мощности, МВА. Показатель увеличения протяженности линий электропередачи, км.</t>
  </si>
  <si>
    <t>1,26 МВА, 1,400 км.</t>
  </si>
  <si>
    <t>769-3ТП-22 от 24.05.2023</t>
  </si>
  <si>
    <t>Ленинградская область, Всеволожский район, п. Лемболово</t>
  </si>
  <si>
    <t>Строительство БКТП 2*630 кВА, ВЛ-10 кВ 1400 м.</t>
  </si>
  <si>
    <t>Строительство 2хБКТП-630 кВА, ВЛ-10 кВ 1,400 км.</t>
  </si>
  <si>
    <t>2хБКТП-630 кВА, ВЛ-10 кВ 1,400 км.</t>
  </si>
  <si>
    <t>Ленинградская обл., п. Лемболово</t>
  </si>
  <si>
    <t>ООО "ЭНЕРГОМОНТАЖ"</t>
  </si>
  <si>
    <t>ЕП</t>
  </si>
  <si>
    <t>п. 5.8.1.12</t>
  </si>
  <si>
    <t>ЦЗК</t>
  </si>
  <si>
    <t>20231214/ЕП</t>
  </si>
  <si>
    <t>Новое строительство объектов ЭСХ</t>
  </si>
  <si>
    <t>Год раскрытия информации: 2025год</t>
  </si>
  <si>
    <t>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</si>
</sst>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7" fillId="0" borderId="0"/>
    <xf numFmtId="0" fontId="19" fillId="0" borderId="0"/>
    <xf numFmtId="0" fontId="3" fillId="0" borderId="0"/>
    <xf numFmtId="0" fontId="3" fillId="0" borderId="0"/>
    <xf numFmtId="0" fontId="7" fillId="0" borderId="0"/>
    <xf numFmtId="0" fontId="24" fillId="0" borderId="0"/>
    <xf numFmtId="0" fontId="1" fillId="0" borderId="0"/>
    <xf numFmtId="0" fontId="1" fillId="0" borderId="0"/>
  </cellStyleXfs>
  <cellXfs count="274">
    <xf numFmtId="0" fontId="0" fillId="0" borderId="0" xfId="0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horizontal="right" vertical="center"/>
    </xf>
    <xf numFmtId="0" fontId="6" fillId="0" borderId="0" xfId="1" applyFont="1" applyFill="1"/>
    <xf numFmtId="0" fontId="8" fillId="0" borderId="0" xfId="2" applyFont="1" applyAlignment="1">
      <alignment horizontal="right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6" fillId="0" borderId="0" xfId="1" applyFont="1" applyBorder="1"/>
    <xf numFmtId="0" fontId="15" fillId="0" borderId="0" xfId="1" applyFont="1"/>
    <xf numFmtId="0" fontId="14" fillId="0" borderId="0" xfId="1" applyFont="1" applyAlignment="1">
      <alignment horizontal="center" vertic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/>
    </xf>
    <xf numFmtId="0" fontId="20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7" fillId="0" borderId="0" xfId="3" applyNumberFormat="1" applyFont="1" applyBorder="1" applyAlignment="1">
      <alignment horizontal="left"/>
    </xf>
    <xf numFmtId="0" fontId="7" fillId="0" borderId="0" xfId="3" applyNumberFormat="1" applyFont="1" applyBorder="1" applyAlignment="1">
      <alignment vertical="center"/>
    </xf>
    <xf numFmtId="0" fontId="7" fillId="0" borderId="0" xfId="3" applyFont="1" applyBorder="1" applyAlignment="1">
      <alignment horizontal="left"/>
    </xf>
    <xf numFmtId="0" fontId="7" fillId="0" borderId="0" xfId="3" applyNumberFormat="1" applyFont="1" applyBorder="1" applyAlignment="1">
      <alignment vertical="top" wrapText="1"/>
    </xf>
    <xf numFmtId="0" fontId="7" fillId="0" borderId="0" xfId="3" applyNumberFormat="1" applyFont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7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top"/>
    </xf>
    <xf numFmtId="49" fontId="7" fillId="0" borderId="0" xfId="3" applyNumberFormat="1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20" fillId="0" borderId="0" xfId="3" applyFont="1" applyBorder="1" applyAlignment="1">
      <alignment horizontal="left"/>
    </xf>
    <xf numFmtId="0" fontId="10" fillId="0" borderId="0" xfId="0" applyFont="1" applyFill="1" applyAlignment="1">
      <alignment vertical="center"/>
    </xf>
    <xf numFmtId="0" fontId="7" fillId="0" borderId="0" xfId="2" applyFont="1" applyFill="1"/>
    <xf numFmtId="0" fontId="10" fillId="0" borderId="0" xfId="2" applyFont="1" applyFill="1" applyAlignment="1">
      <alignment horizontal="center" vertical="top" wrapText="1"/>
    </xf>
    <xf numFmtId="0" fontId="7" fillId="0" borderId="0" xfId="2" applyFont="1" applyAlignment="1">
      <alignment horizontal="right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Border="1" applyAlignment="1"/>
    <xf numFmtId="0" fontId="10" fillId="0" borderId="5" xfId="2" applyFont="1" applyFill="1" applyBorder="1" applyAlignment="1">
      <alignment vertical="center" wrapText="1"/>
    </xf>
    <xf numFmtId="0" fontId="10" fillId="0" borderId="12" xfId="2" applyFont="1" applyFill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7" fillId="0" borderId="1" xfId="2" applyNumberFormat="1" applyFont="1" applyFill="1" applyBorder="1" applyAlignment="1">
      <alignment horizontal="center" vertical="top" wrapText="1"/>
    </xf>
    <xf numFmtId="0" fontId="7" fillId="0" borderId="1" xfId="2" applyFont="1" applyFill="1" applyBorder="1"/>
    <xf numFmtId="0" fontId="7" fillId="0" borderId="1" xfId="2" applyFont="1" applyBorder="1" applyAlignment="1">
      <alignment vertical="top" wrapText="1"/>
    </xf>
    <xf numFmtId="0" fontId="7" fillId="0" borderId="0" xfId="2" applyFont="1" applyFill="1" applyBorder="1"/>
    <xf numFmtId="0" fontId="7" fillId="0" borderId="1" xfId="2" applyFont="1" applyBorder="1" applyAlignment="1">
      <alignment horizontal="justify" vertical="top" wrapText="1"/>
    </xf>
    <xf numFmtId="0" fontId="7" fillId="0" borderId="1" xfId="2" applyNumberFormat="1" applyFont="1" applyFill="1" applyBorder="1" applyAlignment="1">
      <alignment horizontal="left" vertical="top" wrapText="1"/>
    </xf>
    <xf numFmtId="0" fontId="23" fillId="0" borderId="1" xfId="2" applyFont="1" applyFill="1" applyBorder="1" applyAlignment="1">
      <alignment horizontal="center"/>
    </xf>
    <xf numFmtId="0" fontId="7" fillId="0" borderId="1" xfId="2" applyNumberFormat="1" applyFont="1" applyFill="1" applyBorder="1" applyAlignment="1">
      <alignment horizontal="left" vertical="top"/>
    </xf>
    <xf numFmtId="0" fontId="7" fillId="0" borderId="0" xfId="2" applyFont="1" applyFill="1" applyAlignment="1">
      <alignment vertical="top" wrapText="1"/>
    </xf>
    <xf numFmtId="0" fontId="13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0" fontId="30" fillId="2" borderId="0" xfId="2" applyFont="1" applyFill="1"/>
    <xf numFmtId="0" fontId="8" fillId="2" borderId="0" xfId="2" applyFont="1" applyFill="1" applyAlignment="1">
      <alignment horizontal="right" vertical="center"/>
    </xf>
    <xf numFmtId="0" fontId="7" fillId="2" borderId="0" xfId="2" applyFill="1"/>
    <xf numFmtId="0" fontId="8" fillId="2" borderId="0" xfId="2" applyFont="1" applyFill="1" applyAlignment="1">
      <alignment horizontal="right"/>
    </xf>
    <xf numFmtId="0" fontId="7" fillId="2" borderId="0" xfId="2" applyFont="1" applyFill="1" applyAlignment="1">
      <alignment horizontal="right"/>
    </xf>
    <xf numFmtId="0" fontId="31" fillId="2" borderId="0" xfId="2" applyFont="1" applyFill="1" applyAlignment="1"/>
    <xf numFmtId="0" fontId="31" fillId="2" borderId="0" xfId="2" applyFont="1" applyFill="1" applyAlignment="1">
      <alignment horizont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Border="1" applyAlignment="1">
      <alignment vertical="center"/>
    </xf>
    <xf numFmtId="2" fontId="32" fillId="2" borderId="0" xfId="2" applyNumberFormat="1" applyFont="1" applyFill="1" applyAlignment="1">
      <alignment horizontal="right" vertical="top" wrapText="1"/>
    </xf>
    <xf numFmtId="0" fontId="30" fillId="2" borderId="0" xfId="2" applyFont="1" applyFill="1" applyAlignment="1">
      <alignment horizontal="right"/>
    </xf>
    <xf numFmtId="0" fontId="33" fillId="2" borderId="14" xfId="2" applyFont="1" applyFill="1" applyBorder="1" applyAlignment="1">
      <alignment horizontal="justify"/>
    </xf>
    <xf numFmtId="0" fontId="30" fillId="2" borderId="14" xfId="2" applyFont="1" applyFill="1" applyBorder="1" applyAlignment="1">
      <alignment horizontal="justify"/>
    </xf>
    <xf numFmtId="0" fontId="30" fillId="2" borderId="15" xfId="2" applyFont="1" applyFill="1" applyBorder="1" applyAlignment="1">
      <alignment horizontal="justify"/>
    </xf>
    <xf numFmtId="0" fontId="33" fillId="2" borderId="14" xfId="2" applyFont="1" applyFill="1" applyBorder="1" applyAlignment="1">
      <alignment vertical="top" wrapText="1"/>
    </xf>
    <xf numFmtId="0" fontId="33" fillId="2" borderId="16" xfId="2" applyFont="1" applyFill="1" applyBorder="1" applyAlignment="1">
      <alignment vertical="top" wrapText="1"/>
    </xf>
    <xf numFmtId="0" fontId="33" fillId="2" borderId="16" xfId="2" applyFont="1" applyFill="1" applyBorder="1" applyAlignment="1">
      <alignment horizontal="justify" vertical="top" wrapText="1"/>
    </xf>
    <xf numFmtId="0" fontId="30" fillId="2" borderId="14" xfId="2" applyFont="1" applyFill="1" applyBorder="1" applyAlignment="1">
      <alignment horizontal="justify" vertical="top" wrapText="1"/>
    </xf>
    <xf numFmtId="0" fontId="33" fillId="2" borderId="14" xfId="2" applyFont="1" applyFill="1" applyBorder="1" applyAlignment="1">
      <alignment horizontal="justify" vertical="top" wrapText="1"/>
    </xf>
    <xf numFmtId="164" fontId="30" fillId="2" borderId="15" xfId="2" applyNumberFormat="1" applyFont="1" applyFill="1" applyBorder="1" applyAlignment="1">
      <alignment horizontal="justify"/>
    </xf>
    <xf numFmtId="0" fontId="33" fillId="2" borderId="15" xfId="2" applyFont="1" applyFill="1" applyBorder="1" applyAlignment="1">
      <alignment horizontal="left" vertical="center" wrapText="1"/>
    </xf>
    <xf numFmtId="0" fontId="30" fillId="2" borderId="15" xfId="2" applyFont="1" applyFill="1" applyBorder="1" applyAlignment="1">
      <alignment horizontal="left" vertical="top" wrapText="1"/>
    </xf>
    <xf numFmtId="0" fontId="30" fillId="2" borderId="17" xfId="2" applyFont="1" applyFill="1" applyBorder="1" applyAlignment="1">
      <alignment vertical="top" wrapText="1"/>
    </xf>
    <xf numFmtId="0" fontId="30" fillId="2" borderId="14" xfId="2" applyFont="1" applyFill="1" applyBorder="1" applyAlignment="1">
      <alignment vertical="top" wrapText="1"/>
    </xf>
    <xf numFmtId="0" fontId="33" fillId="2" borderId="15" xfId="2" applyFont="1" applyFill="1" applyBorder="1" applyAlignment="1">
      <alignment horizontal="center" vertical="center" wrapText="1"/>
    </xf>
    <xf numFmtId="0" fontId="33" fillId="2" borderId="15" xfId="2" applyFont="1" applyFill="1" applyBorder="1" applyAlignment="1">
      <alignment vertical="top" wrapText="1"/>
    </xf>
    <xf numFmtId="0" fontId="30" fillId="2" borderId="16" xfId="2" applyFont="1" applyFill="1" applyBorder="1"/>
    <xf numFmtId="1" fontId="33" fillId="2" borderId="0" xfId="2" applyNumberFormat="1" applyFont="1" applyFill="1" applyAlignment="1">
      <alignment horizontal="left" vertical="top"/>
    </xf>
    <xf numFmtId="49" fontId="30" fillId="2" borderId="0" xfId="2" applyNumberFormat="1" applyFont="1" applyFill="1" applyAlignment="1">
      <alignment horizontal="left" vertical="top" wrapText="1"/>
    </xf>
    <xf numFmtId="49" fontId="30" fillId="2" borderId="0" xfId="2" applyNumberFormat="1" applyFont="1" applyFill="1" applyBorder="1" applyAlignment="1">
      <alignment horizontal="left" vertical="top"/>
    </xf>
    <xf numFmtId="0" fontId="30" fillId="2" borderId="0" xfId="2" applyFont="1" applyFill="1" applyBorder="1" applyAlignment="1">
      <alignment horizontal="center" vertical="center"/>
    </xf>
    <xf numFmtId="0" fontId="5" fillId="2" borderId="0" xfId="1" applyFont="1" applyFill="1"/>
    <xf numFmtId="0" fontId="6" fillId="2" borderId="0" xfId="1" applyFont="1" applyFill="1"/>
    <xf numFmtId="0" fontId="9" fillId="2" borderId="0" xfId="1" applyFont="1" applyFill="1" applyAlignment="1">
      <alignment horizontal="left" vertical="center"/>
    </xf>
    <xf numFmtId="0" fontId="10" fillId="2" borderId="0" xfId="0" applyFont="1" applyFill="1" applyAlignment="1"/>
    <xf numFmtId="0" fontId="11" fillId="2" borderId="0" xfId="1" applyFont="1" applyFill="1" applyAlignment="1">
      <alignment horizontal="center" vertical="center"/>
    </xf>
    <xf numFmtId="0" fontId="14" fillId="2" borderId="0" xfId="1" applyFont="1" applyFill="1" applyBorder="1" applyAlignment="1">
      <alignment horizontal="center" vertical="center"/>
    </xf>
    <xf numFmtId="0" fontId="6" fillId="2" borderId="0" xfId="1" applyFont="1" applyFill="1" applyBorder="1"/>
    <xf numFmtId="0" fontId="15" fillId="2" borderId="0" xfId="1" applyFont="1" applyFill="1"/>
    <xf numFmtId="0" fontId="14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3" fillId="2" borderId="1" xfId="1" applyFont="1" applyFill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/>
    </xf>
    <xf numFmtId="0" fontId="15" fillId="2" borderId="0" xfId="1" applyFont="1" applyFill="1" applyBorder="1"/>
    <xf numFmtId="49" fontId="13" fillId="2" borderId="1" xfId="1" applyNumberFormat="1" applyFont="1" applyFill="1" applyBorder="1" applyAlignment="1">
      <alignment vertical="center"/>
    </xf>
    <xf numFmtId="0" fontId="13" fillId="2" borderId="2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4" fillId="2" borderId="0" xfId="1" applyFill="1" applyBorder="1"/>
    <xf numFmtId="0" fontId="4" fillId="2" borderId="0" xfId="1" applyFill="1"/>
    <xf numFmtId="164" fontId="35" fillId="2" borderId="1" xfId="1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7" fillId="2" borderId="2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0" xfId="2" applyFont="1" applyFill="1"/>
    <xf numFmtId="0" fontId="16" fillId="2" borderId="0" xfId="2" applyFont="1" applyFill="1" applyAlignment="1">
      <alignment vertical="center"/>
    </xf>
    <xf numFmtId="0" fontId="8" fillId="2" borderId="0" xfId="2" applyFont="1" applyFill="1" applyAlignment="1"/>
    <xf numFmtId="0" fontId="10" fillId="2" borderId="0" xfId="6" applyFont="1" applyFill="1" applyAlignment="1"/>
    <xf numFmtId="0" fontId="10" fillId="2" borderId="6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textRotation="90" wrapText="1"/>
    </xf>
    <xf numFmtId="0" fontId="10" fillId="2" borderId="1" xfId="2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25" fillId="2" borderId="1" xfId="7" applyFont="1" applyFill="1" applyBorder="1" applyAlignment="1">
      <alignment horizontal="left" vertical="center" wrapText="1"/>
    </xf>
    <xf numFmtId="0" fontId="27" fillId="2" borderId="1" xfId="7" applyFont="1" applyFill="1" applyBorder="1" applyAlignment="1">
      <alignment horizontal="left" vertical="center" wrapText="1"/>
    </xf>
    <xf numFmtId="0" fontId="25" fillId="2" borderId="7" xfId="7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wrapText="1"/>
    </xf>
    <xf numFmtId="0" fontId="7" fillId="2" borderId="0" xfId="2" applyFont="1" applyFill="1" applyBorder="1"/>
    <xf numFmtId="0" fontId="7" fillId="2" borderId="0" xfId="2" applyFont="1" applyFill="1" applyBorder="1" applyAlignment="1"/>
    <xf numFmtId="0" fontId="22" fillId="2" borderId="0" xfId="4" applyFont="1" applyFill="1"/>
    <xf numFmtId="0" fontId="17" fillId="2" borderId="1" xfId="4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horizontal="center" vertical="center"/>
    </xf>
    <xf numFmtId="0" fontId="29" fillId="2" borderId="1" xfId="4" applyFont="1" applyFill="1" applyBorder="1" applyAlignment="1">
      <alignment horizontal="center" vertical="center"/>
    </xf>
    <xf numFmtId="0" fontId="29" fillId="2" borderId="0" xfId="4" applyFont="1" applyFill="1"/>
    <xf numFmtId="0" fontId="7" fillId="2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1" xfId="1" applyFont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5" fillId="0" borderId="0" xfId="1" applyFont="1" applyBorder="1"/>
    <xf numFmtId="0" fontId="17" fillId="0" borderId="2" xfId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/>
    </xf>
    <xf numFmtId="0" fontId="36" fillId="0" borderId="0" xfId="1" applyFont="1" applyBorder="1"/>
    <xf numFmtId="0" fontId="36" fillId="0" borderId="0" xfId="1" applyFont="1"/>
    <xf numFmtId="0" fontId="4" fillId="0" borderId="0" xfId="1" applyBorder="1"/>
    <xf numFmtId="0" fontId="4" fillId="0" borderId="0" xfId="1"/>
    <xf numFmtId="164" fontId="30" fillId="2" borderId="14" xfId="2" applyNumberFormat="1" applyFont="1" applyFill="1" applyBorder="1" applyAlignment="1">
      <alignment horizontal="justify"/>
    </xf>
    <xf numFmtId="0" fontId="7" fillId="0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14" fontId="7" fillId="0" borderId="1" xfId="2" applyNumberFormat="1" applyFont="1" applyFill="1" applyBorder="1" applyAlignment="1">
      <alignment horizontal="center" vertical="center"/>
    </xf>
    <xf numFmtId="164" fontId="7" fillId="2" borderId="1" xfId="2" applyNumberFormat="1" applyFont="1" applyFill="1" applyBorder="1" applyAlignment="1">
      <alignment horizontal="center" vertical="center" wrapText="1"/>
    </xf>
    <xf numFmtId="14" fontId="7" fillId="0" borderId="1" xfId="2" applyNumberFormat="1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14" fontId="7" fillId="0" borderId="0" xfId="2" applyNumberFormat="1" applyFont="1" applyFill="1" applyBorder="1"/>
    <xf numFmtId="14" fontId="7" fillId="2" borderId="1" xfId="2" applyNumberFormat="1" applyFont="1" applyFill="1" applyBorder="1" applyAlignment="1">
      <alignment horizontal="center" vertical="center" wrapText="1"/>
    </xf>
    <xf numFmtId="14" fontId="7" fillId="0" borderId="0" xfId="2" applyNumberFormat="1" applyFont="1" applyFill="1"/>
    <xf numFmtId="49" fontId="13" fillId="2" borderId="2" xfId="1" applyNumberFormat="1" applyFont="1" applyFill="1" applyBorder="1" applyAlignment="1">
      <alignment horizontal="center" vertical="center"/>
    </xf>
    <xf numFmtId="49" fontId="13" fillId="2" borderId="3" xfId="1" applyNumberFormat="1" applyFont="1" applyFill="1" applyBorder="1" applyAlignment="1">
      <alignment horizontal="center" vertical="center"/>
    </xf>
    <xf numFmtId="49" fontId="13" fillId="2" borderId="4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34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34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3" fillId="0" borderId="5" xfId="1" applyFont="1" applyBorder="1" applyAlignment="1">
      <alignment vertical="center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49" fontId="7" fillId="0" borderId="0" xfId="3" applyNumberFormat="1" applyFont="1" applyBorder="1" applyAlignment="1">
      <alignment horizontal="left" vertical="top"/>
    </xf>
    <xf numFmtId="0" fontId="16" fillId="0" borderId="0" xfId="1" applyFont="1" applyAlignment="1">
      <alignment horizontal="center" vertical="center"/>
    </xf>
    <xf numFmtId="0" fontId="7" fillId="0" borderId="5" xfId="3" applyFont="1" applyBorder="1" applyAlignment="1">
      <alignment horizontal="left" vertical="center"/>
    </xf>
    <xf numFmtId="0" fontId="10" fillId="0" borderId="6" xfId="3" applyFont="1" applyBorder="1" applyAlignment="1">
      <alignment horizontal="center" vertical="center"/>
    </xf>
    <xf numFmtId="0" fontId="10" fillId="0" borderId="10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11" xfId="3" applyFont="1" applyBorder="1" applyAlignment="1">
      <alignment horizontal="center" vertical="center" wrapText="1"/>
    </xf>
    <xf numFmtId="0" fontId="10" fillId="0" borderId="12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0" borderId="10" xfId="2" applyNumberFormat="1" applyFont="1" applyFill="1" applyBorder="1" applyAlignment="1">
      <alignment horizontal="center" vertical="center" wrapText="1"/>
    </xf>
    <xf numFmtId="0" fontId="10" fillId="0" borderId="7" xfId="2" applyNumberFormat="1" applyFont="1" applyFill="1" applyBorder="1" applyAlignment="1">
      <alignment horizontal="center" vertical="center" wrapText="1"/>
    </xf>
    <xf numFmtId="0" fontId="10" fillId="2" borderId="2" xfId="6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10" fillId="2" borderId="1" xfId="6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10" fillId="2" borderId="6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left"/>
    </xf>
    <xf numFmtId="0" fontId="7" fillId="2" borderId="0" xfId="2" applyFont="1" applyFill="1" applyAlignment="1">
      <alignment horizontal="left" vertical="center" wrapText="1"/>
    </xf>
    <xf numFmtId="0" fontId="7" fillId="2" borderId="0" xfId="2" applyFont="1" applyFill="1" applyBorder="1" applyAlignment="1">
      <alignment horizontal="left" wrapText="1"/>
    </xf>
    <xf numFmtId="0" fontId="7" fillId="2" borderId="0" xfId="2" applyFont="1" applyFill="1" applyAlignment="1">
      <alignment horizontal="left" wrapText="1"/>
    </xf>
    <xf numFmtId="0" fontId="22" fillId="2" borderId="0" xfId="4" applyFont="1" applyFill="1" applyAlignment="1">
      <alignment horizontal="center"/>
    </xf>
    <xf numFmtId="0" fontId="18" fillId="2" borderId="5" xfId="4" applyFont="1" applyFill="1" applyBorder="1" applyAlignment="1">
      <alignment horizontal="center"/>
    </xf>
    <xf numFmtId="0" fontId="17" fillId="2" borderId="6" xfId="4" applyFont="1" applyFill="1" applyBorder="1" applyAlignment="1">
      <alignment horizontal="center" vertical="center" wrapText="1"/>
    </xf>
    <xf numFmtId="0" fontId="17" fillId="2" borderId="10" xfId="4" applyFont="1" applyFill="1" applyBorder="1" applyAlignment="1">
      <alignment horizontal="center" vertical="center" wrapText="1"/>
    </xf>
    <xf numFmtId="0" fontId="17" fillId="2" borderId="7" xfId="4" applyFont="1" applyFill="1" applyBorder="1" applyAlignment="1">
      <alignment horizontal="center" vertical="center" wrapText="1"/>
    </xf>
    <xf numFmtId="0" fontId="17" fillId="2" borderId="8" xfId="4" applyFont="1" applyFill="1" applyBorder="1" applyAlignment="1">
      <alignment horizontal="center" vertical="center" wrapText="1"/>
    </xf>
    <xf numFmtId="0" fontId="17" fillId="2" borderId="13" xfId="4" applyFont="1" applyFill="1" applyBorder="1" applyAlignment="1">
      <alignment horizontal="center" vertical="center" wrapText="1"/>
    </xf>
    <xf numFmtId="0" fontId="17" fillId="2" borderId="11" xfId="4" applyFont="1" applyFill="1" applyBorder="1" applyAlignment="1">
      <alignment horizontal="center" vertical="center" wrapText="1"/>
    </xf>
    <xf numFmtId="0" fontId="17" fillId="2" borderId="2" xfId="4" applyFont="1" applyFill="1" applyBorder="1" applyAlignment="1">
      <alignment horizontal="center" vertical="center" wrapText="1"/>
    </xf>
    <xf numFmtId="0" fontId="17" fillId="2" borderId="3" xfId="4" applyFont="1" applyFill="1" applyBorder="1" applyAlignment="1">
      <alignment horizontal="center" vertical="center" wrapText="1"/>
    </xf>
    <xf numFmtId="0" fontId="17" fillId="2" borderId="4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 applyProtection="1">
      <alignment horizontal="center" vertical="center" textRotation="90" wrapText="1"/>
    </xf>
    <xf numFmtId="0" fontId="17" fillId="2" borderId="1" xfId="4" applyFont="1" applyFill="1" applyBorder="1" applyAlignment="1">
      <alignment horizontal="center" vertical="center" wrapText="1"/>
    </xf>
    <xf numFmtId="0" fontId="17" fillId="2" borderId="6" xfId="4" applyFont="1" applyFill="1" applyBorder="1" applyAlignment="1">
      <alignment horizontal="center" vertical="center"/>
    </xf>
    <xf numFmtId="0" fontId="17" fillId="2" borderId="7" xfId="4" applyFont="1" applyFill="1" applyBorder="1" applyAlignment="1">
      <alignment horizontal="center" vertical="center"/>
    </xf>
    <xf numFmtId="0" fontId="17" fillId="2" borderId="1" xfId="4" applyFont="1" applyFill="1" applyBorder="1" applyAlignment="1">
      <alignment horizontal="center" vertical="center" textRotation="90" wrapText="1"/>
    </xf>
    <xf numFmtId="0" fontId="10" fillId="2" borderId="6" xfId="2" applyFont="1" applyFill="1" applyBorder="1" applyAlignment="1">
      <alignment horizontal="center" vertical="center" textRotation="90" wrapText="1"/>
    </xf>
    <xf numFmtId="0" fontId="10" fillId="2" borderId="7" xfId="2" applyFont="1" applyFill="1" applyBorder="1" applyAlignment="1">
      <alignment horizontal="center" vertical="center" textRotation="90" wrapText="1"/>
    </xf>
    <xf numFmtId="0" fontId="27" fillId="2" borderId="6" xfId="7" applyFont="1" applyFill="1" applyBorder="1" applyAlignment="1">
      <alignment horizontal="center" vertical="center" textRotation="90" wrapText="1"/>
    </xf>
    <xf numFmtId="0" fontId="27" fillId="2" borderId="7" xfId="7" applyFont="1" applyFill="1" applyBorder="1" applyAlignment="1">
      <alignment horizontal="center" vertical="center" textRotation="90" wrapText="1"/>
    </xf>
    <xf numFmtId="0" fontId="17" fillId="2" borderId="6" xfId="4" applyFont="1" applyFill="1" applyBorder="1" applyAlignment="1">
      <alignment horizontal="center" vertical="center" textRotation="90" wrapText="1"/>
    </xf>
    <xf numFmtId="0" fontId="17" fillId="2" borderId="7" xfId="4" applyFont="1" applyFill="1" applyBorder="1" applyAlignment="1">
      <alignment horizontal="center" vertical="center" textRotation="90" wrapText="1"/>
    </xf>
    <xf numFmtId="0" fontId="28" fillId="2" borderId="1" xfId="4" applyFont="1" applyFill="1" applyBorder="1" applyAlignment="1">
      <alignment horizontal="center" vertical="center" wrapText="1"/>
    </xf>
    <xf numFmtId="0" fontId="18" fillId="2" borderId="1" xfId="4" applyFont="1" applyFill="1" applyBorder="1" applyAlignment="1">
      <alignment horizontal="center" vertical="center" wrapText="1"/>
    </xf>
    <xf numFmtId="0" fontId="10" fillId="2" borderId="6" xfId="4" applyFont="1" applyFill="1" applyBorder="1" applyAlignment="1" applyProtection="1">
      <alignment horizontal="center" vertical="center" wrapText="1"/>
    </xf>
    <xf numFmtId="0" fontId="10" fillId="2" borderId="7" xfId="4" applyFont="1" applyFill="1" applyBorder="1" applyAlignment="1" applyProtection="1">
      <alignment horizontal="center" vertical="center" wrapText="1"/>
    </xf>
    <xf numFmtId="0" fontId="31" fillId="2" borderId="0" xfId="2" applyFont="1" applyFill="1" applyAlignment="1">
      <alignment horizontal="center"/>
    </xf>
    <xf numFmtId="0" fontId="33" fillId="2" borderId="0" xfId="2" applyFont="1" applyFill="1" applyAlignment="1">
      <alignment horizontal="center" wrapText="1"/>
    </xf>
    <xf numFmtId="0" fontId="33" fillId="2" borderId="0" xfId="2" applyFont="1" applyFill="1" applyAlignment="1">
      <alignment horizontal="center"/>
    </xf>
    <xf numFmtId="0" fontId="30" fillId="2" borderId="15" xfId="2" applyFont="1" applyFill="1" applyBorder="1" applyAlignment="1">
      <alignment horizontal="left" vertical="top" wrapText="1"/>
    </xf>
    <xf numFmtId="0" fontId="30" fillId="2" borderId="17" xfId="2" applyFont="1" applyFill="1" applyBorder="1" applyAlignment="1">
      <alignment horizontal="left" vertical="top" wrapText="1"/>
    </xf>
    <xf numFmtId="0" fontId="30" fillId="2" borderId="16" xfId="2" applyFont="1" applyFill="1" applyBorder="1" applyAlignment="1">
      <alignment horizontal="left" vertical="top" wrapText="1"/>
    </xf>
  </cellXfs>
  <cellStyles count="10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6 2 3 2" xfId="8"/>
    <cellStyle name="Обычный 7" xfId="1"/>
    <cellStyle name="Обычный 7 2" xfId="5"/>
    <cellStyle name="Обычный 7 2 2" xfId="9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C56" sqref="C56"/>
    </sheetView>
  </sheetViews>
  <sheetFormatPr defaultRowHeight="15" x14ac:dyDescent="0.25"/>
  <cols>
    <col min="1" max="1" width="6.140625" style="109" customWidth="1"/>
    <col min="2" max="2" width="53.5703125" style="109" customWidth="1"/>
    <col min="3" max="3" width="91.42578125" style="109" customWidth="1"/>
    <col min="4" max="4" width="12" style="109" customWidth="1"/>
    <col min="5" max="5" width="14.42578125" style="109" customWidth="1"/>
    <col min="6" max="6" width="36.5703125" style="109" customWidth="1"/>
    <col min="7" max="7" width="20" style="109" customWidth="1"/>
    <col min="8" max="8" width="25.5703125" style="109" customWidth="1"/>
    <col min="9" max="9" width="16.42578125" style="109" customWidth="1"/>
    <col min="10" max="16384" width="9.140625" style="109"/>
  </cols>
  <sheetData>
    <row r="1" spans="1:22" s="91" customFormat="1" ht="18.75" hidden="1" customHeight="1" x14ac:dyDescent="0.2">
      <c r="A1" s="90"/>
      <c r="C1" s="58" t="s">
        <v>0</v>
      </c>
    </row>
    <row r="2" spans="1:22" s="91" customFormat="1" ht="18.75" hidden="1" customHeight="1" x14ac:dyDescent="0.3">
      <c r="A2" s="90"/>
      <c r="C2" s="60" t="s">
        <v>1</v>
      </c>
    </row>
    <row r="3" spans="1:22" s="91" customFormat="1" ht="18.75" hidden="1" x14ac:dyDescent="0.3">
      <c r="A3" s="92"/>
      <c r="C3" s="60" t="s">
        <v>2</v>
      </c>
    </row>
    <row r="4" spans="1:22" s="91" customFormat="1" ht="18.75" x14ac:dyDescent="0.3">
      <c r="A4" s="92"/>
      <c r="H4" s="60"/>
    </row>
    <row r="5" spans="1:22" s="91" customFormat="1" ht="15.75" x14ac:dyDescent="0.25">
      <c r="A5" s="173" t="s">
        <v>391</v>
      </c>
      <c r="B5" s="173"/>
      <c r="C5" s="173"/>
      <c r="D5" s="93"/>
      <c r="E5" s="93"/>
      <c r="F5" s="93"/>
      <c r="G5" s="93"/>
      <c r="H5" s="93"/>
      <c r="I5" s="93"/>
      <c r="J5" s="93"/>
    </row>
    <row r="6" spans="1:22" s="91" customFormat="1" ht="18.75" x14ac:dyDescent="0.3">
      <c r="A6" s="92"/>
      <c r="H6" s="60"/>
    </row>
    <row r="7" spans="1:22" s="91" customFormat="1" ht="18.75" x14ac:dyDescent="0.2">
      <c r="A7" s="174" t="s">
        <v>3</v>
      </c>
      <c r="B7" s="174"/>
      <c r="C7" s="17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</row>
    <row r="8" spans="1:22" s="91" customFormat="1" ht="18.75" x14ac:dyDescent="0.2">
      <c r="A8" s="94"/>
      <c r="B8" s="94"/>
      <c r="C8" s="94"/>
      <c r="D8" s="94"/>
      <c r="E8" s="94"/>
      <c r="F8" s="94"/>
      <c r="G8" s="94"/>
      <c r="H8" s="9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</row>
    <row r="9" spans="1:22" s="91" customFormat="1" ht="18.75" x14ac:dyDescent="0.2">
      <c r="A9" s="175" t="s">
        <v>328</v>
      </c>
      <c r="B9" s="175"/>
      <c r="C9" s="175"/>
      <c r="D9" s="65"/>
      <c r="E9" s="65"/>
      <c r="F9" s="65"/>
      <c r="G9" s="65"/>
      <c r="H9" s="65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</row>
    <row r="10" spans="1:22" s="91" customFormat="1" ht="18.75" x14ac:dyDescent="0.2">
      <c r="A10" s="176" t="s">
        <v>4</v>
      </c>
      <c r="B10" s="176"/>
      <c r="C10" s="176"/>
      <c r="D10" s="66"/>
      <c r="E10" s="66"/>
      <c r="F10" s="66"/>
      <c r="G10" s="66"/>
      <c r="H10" s="66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</row>
    <row r="11" spans="1:22" s="91" customFormat="1" ht="18.75" x14ac:dyDescent="0.2">
      <c r="A11" s="94"/>
      <c r="B11" s="94"/>
      <c r="C11" s="94"/>
      <c r="D11" s="94"/>
      <c r="E11" s="94"/>
      <c r="F11" s="94"/>
      <c r="G11" s="94"/>
      <c r="H11" s="9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</row>
    <row r="12" spans="1:22" s="91" customFormat="1" ht="18.75" x14ac:dyDescent="0.2">
      <c r="A12" s="175" t="s">
        <v>374</v>
      </c>
      <c r="B12" s="175"/>
      <c r="C12" s="175"/>
      <c r="D12" s="65"/>
      <c r="E12" s="65"/>
      <c r="F12" s="65"/>
      <c r="G12" s="65"/>
      <c r="H12" s="65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</row>
    <row r="13" spans="1:22" s="91" customFormat="1" ht="18.75" x14ac:dyDescent="0.2">
      <c r="A13" s="176" t="s">
        <v>5</v>
      </c>
      <c r="B13" s="176"/>
      <c r="C13" s="176"/>
      <c r="D13" s="66"/>
      <c r="E13" s="66"/>
      <c r="F13" s="66"/>
      <c r="G13" s="66"/>
      <c r="H13" s="66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</row>
    <row r="14" spans="1:22" s="96" customFormat="1" ht="15.75" customHeight="1" x14ac:dyDescent="0.2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</row>
    <row r="15" spans="1:22" s="97" customFormat="1" ht="33" customHeight="1" x14ac:dyDescent="0.2">
      <c r="A15" s="177" t="s">
        <v>375</v>
      </c>
      <c r="B15" s="177"/>
      <c r="C15" s="177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</row>
    <row r="16" spans="1:22" s="97" customFormat="1" ht="15" customHeight="1" x14ac:dyDescent="0.2">
      <c r="A16" s="176" t="s">
        <v>6</v>
      </c>
      <c r="B16" s="176"/>
      <c r="C16" s="17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</row>
    <row r="17" spans="1:22" s="97" customFormat="1" ht="15" customHeight="1" x14ac:dyDescent="0.2">
      <c r="A17" s="98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</row>
    <row r="18" spans="1:22" s="97" customFormat="1" ht="15" customHeight="1" x14ac:dyDescent="0.2">
      <c r="A18" s="178" t="s">
        <v>7</v>
      </c>
      <c r="B18" s="179"/>
      <c r="C18" s="17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</row>
    <row r="19" spans="1:22" s="97" customFormat="1" ht="15" customHeight="1" x14ac:dyDescent="0.2">
      <c r="A19" s="66"/>
      <c r="B19" s="66"/>
      <c r="C19" s="66"/>
      <c r="D19" s="66"/>
      <c r="E19" s="66"/>
      <c r="F19" s="66"/>
      <c r="G19" s="66"/>
      <c r="H19" s="66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</row>
    <row r="20" spans="1:22" s="97" customFormat="1" ht="39.75" customHeight="1" x14ac:dyDescent="0.2">
      <c r="A20" s="100" t="s">
        <v>8</v>
      </c>
      <c r="B20" s="101" t="s">
        <v>9</v>
      </c>
      <c r="C20" s="53" t="s">
        <v>10</v>
      </c>
      <c r="D20" s="102"/>
      <c r="E20" s="102"/>
      <c r="F20" s="102"/>
      <c r="G20" s="102"/>
      <c r="H20" s="102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103"/>
      <c r="U20" s="103"/>
      <c r="V20" s="103"/>
    </row>
    <row r="21" spans="1:22" s="97" customFormat="1" ht="16.5" customHeight="1" x14ac:dyDescent="0.2">
      <c r="A21" s="53">
        <v>1</v>
      </c>
      <c r="B21" s="101">
        <v>2</v>
      </c>
      <c r="C21" s="53">
        <v>3</v>
      </c>
      <c r="D21" s="102"/>
      <c r="E21" s="102"/>
      <c r="F21" s="102"/>
      <c r="G21" s="102"/>
      <c r="H21" s="102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103"/>
      <c r="U21" s="103"/>
      <c r="V21" s="103"/>
    </row>
    <row r="22" spans="1:22" s="97" customFormat="1" ht="39" customHeight="1" x14ac:dyDescent="0.2">
      <c r="A22" s="104" t="s">
        <v>11</v>
      </c>
      <c r="B22" s="105" t="s">
        <v>12</v>
      </c>
      <c r="C22" s="53" t="s">
        <v>365</v>
      </c>
      <c r="D22" s="102"/>
      <c r="E22" s="102"/>
      <c r="F22" s="102"/>
      <c r="G22" s="102"/>
      <c r="H22" s="102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103"/>
      <c r="U22" s="103"/>
      <c r="V22" s="103"/>
    </row>
    <row r="23" spans="1:22" s="97" customFormat="1" ht="61.5" customHeight="1" x14ac:dyDescent="0.2">
      <c r="A23" s="104" t="s">
        <v>13</v>
      </c>
      <c r="B23" s="106" t="s">
        <v>330</v>
      </c>
      <c r="C23" s="53" t="s">
        <v>377</v>
      </c>
      <c r="D23" s="102"/>
      <c r="E23" s="102"/>
      <c r="F23" s="102"/>
      <c r="G23" s="102"/>
      <c r="H23" s="102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103"/>
      <c r="U23" s="103"/>
      <c r="V23" s="103"/>
    </row>
    <row r="24" spans="1:22" s="97" customFormat="1" ht="22.5" customHeight="1" x14ac:dyDescent="0.2">
      <c r="A24" s="170"/>
      <c r="B24" s="171"/>
      <c r="C24" s="172"/>
      <c r="D24" s="102"/>
      <c r="E24" s="102"/>
      <c r="F24" s="102"/>
      <c r="G24" s="102"/>
      <c r="H24" s="102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103"/>
      <c r="U24" s="103"/>
      <c r="V24" s="103"/>
    </row>
    <row r="25" spans="1:22" s="97" customFormat="1" ht="58.5" customHeight="1" x14ac:dyDescent="0.2">
      <c r="A25" s="104" t="s">
        <v>14</v>
      </c>
      <c r="B25" s="107" t="s">
        <v>15</v>
      </c>
      <c r="C25" s="53" t="s">
        <v>329</v>
      </c>
      <c r="D25" s="102"/>
      <c r="E25" s="102"/>
      <c r="F25" s="102"/>
      <c r="G25" s="102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103"/>
      <c r="T25" s="103"/>
      <c r="U25" s="103"/>
      <c r="V25" s="103"/>
    </row>
    <row r="26" spans="1:22" s="97" customFormat="1" ht="42.75" customHeight="1" x14ac:dyDescent="0.2">
      <c r="A26" s="104" t="s">
        <v>16</v>
      </c>
      <c r="B26" s="107" t="s">
        <v>17</v>
      </c>
      <c r="C26" s="53" t="s">
        <v>334</v>
      </c>
      <c r="D26" s="102"/>
      <c r="E26" s="102"/>
      <c r="F26" s="102"/>
      <c r="G26" s="102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103"/>
      <c r="T26" s="103"/>
      <c r="U26" s="103"/>
      <c r="V26" s="103"/>
    </row>
    <row r="27" spans="1:22" s="97" customFormat="1" ht="51.75" customHeight="1" x14ac:dyDescent="0.2">
      <c r="A27" s="104" t="s">
        <v>18</v>
      </c>
      <c r="B27" s="107" t="s">
        <v>19</v>
      </c>
      <c r="C27" s="53" t="s">
        <v>376</v>
      </c>
      <c r="D27" s="102"/>
      <c r="E27" s="102"/>
      <c r="F27" s="102"/>
      <c r="G27" s="102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103"/>
      <c r="T27" s="103"/>
      <c r="U27" s="103"/>
      <c r="V27" s="103"/>
    </row>
    <row r="28" spans="1:22" s="97" customFormat="1" ht="42.75" customHeight="1" x14ac:dyDescent="0.2">
      <c r="A28" s="104" t="s">
        <v>20</v>
      </c>
      <c r="B28" s="107" t="s">
        <v>21</v>
      </c>
      <c r="C28" s="53" t="s">
        <v>329</v>
      </c>
      <c r="D28" s="102"/>
      <c r="E28" s="102"/>
      <c r="F28" s="102"/>
      <c r="G28" s="102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103"/>
      <c r="T28" s="103"/>
      <c r="U28" s="103"/>
      <c r="V28" s="103"/>
    </row>
    <row r="29" spans="1:22" s="97" customFormat="1" ht="51.75" customHeight="1" x14ac:dyDescent="0.2">
      <c r="A29" s="104" t="s">
        <v>22</v>
      </c>
      <c r="B29" s="107" t="s">
        <v>23</v>
      </c>
      <c r="C29" s="53" t="s">
        <v>329</v>
      </c>
      <c r="D29" s="102"/>
      <c r="E29" s="102"/>
      <c r="F29" s="102"/>
      <c r="G29" s="102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103"/>
      <c r="T29" s="103"/>
      <c r="U29" s="103"/>
      <c r="V29" s="103"/>
    </row>
    <row r="30" spans="1:22" s="97" customFormat="1" ht="51.75" customHeight="1" x14ac:dyDescent="0.2">
      <c r="A30" s="104" t="s">
        <v>24</v>
      </c>
      <c r="B30" s="107" t="s">
        <v>25</v>
      </c>
      <c r="C30" s="53" t="s">
        <v>329</v>
      </c>
      <c r="D30" s="102"/>
      <c r="E30" s="102"/>
      <c r="F30" s="102"/>
      <c r="G30" s="102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103"/>
      <c r="T30" s="103"/>
      <c r="U30" s="103"/>
      <c r="V30" s="103"/>
    </row>
    <row r="31" spans="1:22" s="97" customFormat="1" ht="51.75" customHeight="1" x14ac:dyDescent="0.2">
      <c r="A31" s="104" t="s">
        <v>26</v>
      </c>
      <c r="B31" s="107" t="s">
        <v>27</v>
      </c>
      <c r="C31" s="53" t="s">
        <v>329</v>
      </c>
      <c r="D31" s="102"/>
      <c r="E31" s="102"/>
      <c r="F31" s="102"/>
      <c r="G31" s="102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103"/>
      <c r="T31" s="103"/>
      <c r="U31" s="103"/>
      <c r="V31" s="103"/>
    </row>
    <row r="32" spans="1:22" s="97" customFormat="1" ht="51.75" customHeight="1" x14ac:dyDescent="0.2">
      <c r="A32" s="104" t="s">
        <v>28</v>
      </c>
      <c r="B32" s="107" t="s">
        <v>29</v>
      </c>
      <c r="C32" s="53" t="s">
        <v>329</v>
      </c>
      <c r="D32" s="102"/>
      <c r="E32" s="102"/>
      <c r="F32" s="102"/>
      <c r="G32" s="102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103"/>
      <c r="T32" s="103"/>
      <c r="U32" s="103"/>
      <c r="V32" s="103"/>
    </row>
    <row r="33" spans="1:22" s="97" customFormat="1" ht="101.25" customHeight="1" x14ac:dyDescent="0.2">
      <c r="A33" s="104" t="s">
        <v>30</v>
      </c>
      <c r="B33" s="107" t="s">
        <v>31</v>
      </c>
      <c r="C33" s="53" t="s">
        <v>329</v>
      </c>
      <c r="D33" s="102"/>
      <c r="E33" s="102"/>
      <c r="F33" s="102"/>
      <c r="G33" s="102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103"/>
      <c r="T33" s="103"/>
      <c r="U33" s="103"/>
      <c r="V33" s="103"/>
    </row>
    <row r="34" spans="1:22" ht="111" customHeight="1" x14ac:dyDescent="0.25">
      <c r="A34" s="104" t="s">
        <v>32</v>
      </c>
      <c r="B34" s="107" t="s">
        <v>33</v>
      </c>
      <c r="C34" s="53" t="s">
        <v>329</v>
      </c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</row>
    <row r="35" spans="1:22" ht="58.5" customHeight="1" x14ac:dyDescent="0.25">
      <c r="A35" s="104" t="s">
        <v>34</v>
      </c>
      <c r="B35" s="107" t="s">
        <v>35</v>
      </c>
      <c r="C35" s="53" t="s">
        <v>329</v>
      </c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</row>
    <row r="36" spans="1:22" ht="51.75" customHeight="1" x14ac:dyDescent="0.25">
      <c r="A36" s="104" t="s">
        <v>36</v>
      </c>
      <c r="B36" s="107" t="s">
        <v>37</v>
      </c>
      <c r="C36" s="53" t="s">
        <v>329</v>
      </c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</row>
    <row r="37" spans="1:22" ht="43.5" customHeight="1" x14ac:dyDescent="0.25">
      <c r="A37" s="104" t="s">
        <v>38</v>
      </c>
      <c r="B37" s="107" t="s">
        <v>39</v>
      </c>
      <c r="C37" s="53" t="s">
        <v>329</v>
      </c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</row>
    <row r="38" spans="1:22" ht="43.5" customHeight="1" x14ac:dyDescent="0.25">
      <c r="A38" s="104" t="s">
        <v>40</v>
      </c>
      <c r="B38" s="107" t="s">
        <v>41</v>
      </c>
      <c r="C38" s="53" t="s">
        <v>329</v>
      </c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</row>
    <row r="39" spans="1:22" ht="23.25" customHeight="1" x14ac:dyDescent="0.25">
      <c r="A39" s="170"/>
      <c r="B39" s="171"/>
      <c r="C39" s="172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</row>
    <row r="40" spans="1:22" ht="63" x14ac:dyDescent="0.25">
      <c r="A40" s="104" t="s">
        <v>42</v>
      </c>
      <c r="B40" s="107" t="s">
        <v>43</v>
      </c>
      <c r="C40" s="53" t="s">
        <v>378</v>
      </c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</row>
    <row r="41" spans="1:22" ht="105.75" customHeight="1" x14ac:dyDescent="0.25">
      <c r="A41" s="104" t="s">
        <v>44</v>
      </c>
      <c r="B41" s="107" t="s">
        <v>45</v>
      </c>
      <c r="C41" s="53" t="s">
        <v>329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</row>
    <row r="42" spans="1:22" ht="83.25" customHeight="1" x14ac:dyDescent="0.25">
      <c r="A42" s="104" t="s">
        <v>46</v>
      </c>
      <c r="B42" s="107" t="s">
        <v>47</v>
      </c>
      <c r="C42" s="53" t="s">
        <v>329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</row>
    <row r="43" spans="1:22" ht="186" customHeight="1" x14ac:dyDescent="0.25">
      <c r="A43" s="104" t="s">
        <v>48</v>
      </c>
      <c r="B43" s="107" t="s">
        <v>49</v>
      </c>
      <c r="C43" s="53" t="s">
        <v>329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</row>
    <row r="44" spans="1:22" ht="111" customHeight="1" x14ac:dyDescent="0.25">
      <c r="A44" s="104" t="s">
        <v>50</v>
      </c>
      <c r="B44" s="107" t="s">
        <v>51</v>
      </c>
      <c r="C44" s="53" t="s">
        <v>329</v>
      </c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</row>
    <row r="45" spans="1:22" ht="120" customHeight="1" x14ac:dyDescent="0.25">
      <c r="A45" s="104" t="s">
        <v>52</v>
      </c>
      <c r="B45" s="107" t="s">
        <v>53</v>
      </c>
      <c r="C45" s="53" t="s">
        <v>329</v>
      </c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</row>
    <row r="46" spans="1:22" ht="101.25" customHeight="1" x14ac:dyDescent="0.25">
      <c r="A46" s="104" t="s">
        <v>54</v>
      </c>
      <c r="B46" s="107" t="s">
        <v>55</v>
      </c>
      <c r="C46" s="53" t="s">
        <v>329</v>
      </c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</row>
    <row r="47" spans="1:22" ht="18.75" customHeight="1" x14ac:dyDescent="0.25">
      <c r="A47" s="170"/>
      <c r="B47" s="171"/>
      <c r="C47" s="172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</row>
    <row r="48" spans="1:22" ht="75.75" customHeight="1" x14ac:dyDescent="0.25">
      <c r="A48" s="104" t="s">
        <v>56</v>
      </c>
      <c r="B48" s="107" t="s">
        <v>57</v>
      </c>
      <c r="C48" s="110">
        <v>17.500700000000002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</row>
    <row r="49" spans="1:22" ht="71.25" customHeight="1" x14ac:dyDescent="0.25">
      <c r="A49" s="104" t="s">
        <v>58</v>
      </c>
      <c r="B49" s="107" t="s">
        <v>59</v>
      </c>
      <c r="C49" s="110">
        <f>C48/1.2</f>
        <v>14.583916666666669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</row>
    <row r="50" spans="1:22" x14ac:dyDescent="0.25">
      <c r="A50" s="108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</row>
    <row r="51" spans="1:22" x14ac:dyDescent="0.25">
      <c r="A51" s="108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</row>
    <row r="52" spans="1:22" x14ac:dyDescent="0.25">
      <c r="A52" s="108"/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</row>
    <row r="53" spans="1:22" x14ac:dyDescent="0.25">
      <c r="A53" s="108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</row>
    <row r="54" spans="1:22" x14ac:dyDescent="0.25">
      <c r="A54" s="108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</row>
    <row r="55" spans="1:22" x14ac:dyDescent="0.25">
      <c r="A55" s="108"/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</row>
    <row r="56" spans="1:22" x14ac:dyDescent="0.25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</row>
    <row r="57" spans="1:22" x14ac:dyDescent="0.25">
      <c r="A57" s="108"/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</row>
    <row r="58" spans="1:22" x14ac:dyDescent="0.25">
      <c r="A58" s="108"/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</row>
    <row r="59" spans="1:22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</row>
    <row r="60" spans="1:22" x14ac:dyDescent="0.25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</row>
    <row r="61" spans="1:22" x14ac:dyDescent="0.25">
      <c r="A61" s="108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</row>
    <row r="62" spans="1:22" x14ac:dyDescent="0.25">
      <c r="A62" s="108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</row>
    <row r="63" spans="1:22" x14ac:dyDescent="0.25">
      <c r="A63" s="108"/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</row>
    <row r="64" spans="1:22" x14ac:dyDescent="0.25">
      <c r="A64" s="108"/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</row>
    <row r="65" spans="1:22" x14ac:dyDescent="0.25">
      <c r="A65" s="108"/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</row>
    <row r="66" spans="1:22" x14ac:dyDescent="0.25">
      <c r="A66" s="108"/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</row>
    <row r="67" spans="1:22" x14ac:dyDescent="0.25">
      <c r="A67" s="108"/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</row>
    <row r="68" spans="1:22" x14ac:dyDescent="0.25">
      <c r="A68" s="108"/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</row>
    <row r="69" spans="1:22" x14ac:dyDescent="0.25">
      <c r="A69" s="108"/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</row>
    <row r="70" spans="1:22" x14ac:dyDescent="0.25">
      <c r="A70" s="108"/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</row>
    <row r="71" spans="1:22" x14ac:dyDescent="0.25">
      <c r="A71" s="108"/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</row>
    <row r="72" spans="1:22" x14ac:dyDescent="0.25">
      <c r="A72" s="108"/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</row>
    <row r="73" spans="1:22" x14ac:dyDescent="0.25">
      <c r="A73" s="108"/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</row>
    <row r="74" spans="1:22" x14ac:dyDescent="0.25">
      <c r="A74" s="108"/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</row>
    <row r="75" spans="1:22" x14ac:dyDescent="0.25">
      <c r="A75" s="108"/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</row>
    <row r="76" spans="1:22" x14ac:dyDescent="0.25">
      <c r="A76" s="108"/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</row>
    <row r="77" spans="1:22" x14ac:dyDescent="0.25">
      <c r="A77" s="108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</row>
    <row r="78" spans="1:22" x14ac:dyDescent="0.25">
      <c r="A78" s="108"/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</row>
    <row r="79" spans="1:22" x14ac:dyDescent="0.25">
      <c r="A79" s="108"/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</row>
    <row r="80" spans="1:22" x14ac:dyDescent="0.25">
      <c r="A80" s="108"/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</row>
    <row r="81" spans="1:22" x14ac:dyDescent="0.25">
      <c r="A81" s="108"/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</row>
    <row r="82" spans="1:22" x14ac:dyDescent="0.25">
      <c r="A82" s="108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</row>
    <row r="83" spans="1:22" x14ac:dyDescent="0.25">
      <c r="A83" s="108"/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</row>
    <row r="84" spans="1:22" x14ac:dyDescent="0.25">
      <c r="A84" s="108"/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</row>
    <row r="85" spans="1:22" x14ac:dyDescent="0.25">
      <c r="A85" s="108"/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</row>
    <row r="86" spans="1:22" x14ac:dyDescent="0.25">
      <c r="A86" s="108"/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</row>
    <row r="87" spans="1:22" x14ac:dyDescent="0.25">
      <c r="A87" s="108"/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</row>
    <row r="88" spans="1:22" x14ac:dyDescent="0.25">
      <c r="A88" s="108"/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</row>
    <row r="89" spans="1:22" x14ac:dyDescent="0.25">
      <c r="A89" s="108"/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</row>
    <row r="90" spans="1:22" x14ac:dyDescent="0.25">
      <c r="A90" s="108"/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</row>
    <row r="91" spans="1:22" x14ac:dyDescent="0.25">
      <c r="A91" s="108"/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</row>
    <row r="92" spans="1:22" x14ac:dyDescent="0.25">
      <c r="A92" s="108"/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</row>
    <row r="93" spans="1:22" x14ac:dyDescent="0.25">
      <c r="A93" s="108"/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</row>
    <row r="94" spans="1:22" x14ac:dyDescent="0.25">
      <c r="A94" s="108"/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</row>
    <row r="95" spans="1:22" x14ac:dyDescent="0.25">
      <c r="A95" s="108"/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</row>
    <row r="96" spans="1:22" x14ac:dyDescent="0.25">
      <c r="A96" s="108"/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</row>
    <row r="97" spans="1:22" x14ac:dyDescent="0.25">
      <c r="A97" s="108"/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</row>
    <row r="98" spans="1:22" x14ac:dyDescent="0.25">
      <c r="A98" s="108"/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</row>
    <row r="99" spans="1:22" x14ac:dyDescent="0.25">
      <c r="A99" s="108"/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</row>
    <row r="100" spans="1:22" x14ac:dyDescent="0.25">
      <c r="A100" s="108"/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</row>
    <row r="101" spans="1:22" x14ac:dyDescent="0.25">
      <c r="A101" s="108"/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</row>
    <row r="102" spans="1:22" x14ac:dyDescent="0.25">
      <c r="A102" s="108"/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</row>
    <row r="103" spans="1:22" x14ac:dyDescent="0.25">
      <c r="A103" s="108"/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</row>
    <row r="104" spans="1:22" x14ac:dyDescent="0.25">
      <c r="A104" s="108"/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</row>
    <row r="105" spans="1:22" x14ac:dyDescent="0.25">
      <c r="A105" s="108"/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</row>
    <row r="106" spans="1:22" x14ac:dyDescent="0.25">
      <c r="A106" s="108"/>
      <c r="B106" s="108"/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  <c r="V106" s="108"/>
    </row>
    <row r="107" spans="1:22" x14ac:dyDescent="0.25">
      <c r="A107" s="108"/>
      <c r="B107" s="108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108"/>
      <c r="U107" s="108"/>
      <c r="V107" s="108"/>
    </row>
    <row r="108" spans="1:22" x14ac:dyDescent="0.25">
      <c r="A108" s="108"/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8"/>
      <c r="S108" s="108"/>
      <c r="T108" s="108"/>
      <c r="U108" s="108"/>
      <c r="V108" s="108"/>
    </row>
    <row r="109" spans="1:22" x14ac:dyDescent="0.25">
      <c r="A109" s="108"/>
      <c r="B109" s="108"/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108"/>
      <c r="V109" s="108"/>
    </row>
    <row r="110" spans="1:22" x14ac:dyDescent="0.25">
      <c r="A110" s="108"/>
      <c r="B110" s="108"/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</row>
    <row r="111" spans="1:22" x14ac:dyDescent="0.25">
      <c r="A111" s="108"/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</row>
    <row r="112" spans="1:22" x14ac:dyDescent="0.25">
      <c r="A112" s="108"/>
      <c r="B112" s="108"/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</row>
    <row r="113" spans="1:22" x14ac:dyDescent="0.25">
      <c r="A113" s="108"/>
      <c r="B113" s="108"/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108"/>
      <c r="U113" s="108"/>
      <c r="V113" s="108"/>
    </row>
    <row r="114" spans="1:22" x14ac:dyDescent="0.25">
      <c r="A114" s="108"/>
      <c r="B114" s="108"/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108"/>
      <c r="U114" s="108"/>
      <c r="V114" s="108"/>
    </row>
    <row r="115" spans="1:22" x14ac:dyDescent="0.25">
      <c r="A115" s="108"/>
      <c r="B115" s="108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  <c r="U115" s="108"/>
      <c r="V115" s="108"/>
    </row>
    <row r="116" spans="1:22" x14ac:dyDescent="0.25">
      <c r="A116" s="108"/>
      <c r="B116" s="108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08"/>
      <c r="S116" s="108"/>
      <c r="T116" s="108"/>
      <c r="U116" s="108"/>
      <c r="V116" s="108"/>
    </row>
    <row r="117" spans="1:22" x14ac:dyDescent="0.25">
      <c r="A117" s="108"/>
      <c r="B117" s="108"/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08"/>
      <c r="S117" s="108"/>
      <c r="T117" s="108"/>
      <c r="U117" s="108"/>
      <c r="V117" s="108"/>
    </row>
    <row r="118" spans="1:22" x14ac:dyDescent="0.25">
      <c r="A118" s="108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08"/>
      <c r="S118" s="108"/>
      <c r="T118" s="108"/>
      <c r="U118" s="108"/>
      <c r="V118" s="108"/>
    </row>
    <row r="119" spans="1:22" x14ac:dyDescent="0.25">
      <c r="A119" s="108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8"/>
      <c r="R119" s="108"/>
      <c r="S119" s="108"/>
      <c r="T119" s="108"/>
      <c r="U119" s="108"/>
      <c r="V119" s="108"/>
    </row>
    <row r="120" spans="1:22" x14ac:dyDescent="0.25">
      <c r="A120" s="108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</row>
    <row r="121" spans="1:22" x14ac:dyDescent="0.25">
      <c r="A121" s="108"/>
      <c r="B121" s="108"/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08"/>
      <c r="S121" s="108"/>
      <c r="T121" s="108"/>
      <c r="U121" s="108"/>
      <c r="V121" s="108"/>
    </row>
    <row r="122" spans="1:22" x14ac:dyDescent="0.25">
      <c r="A122" s="108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8"/>
      <c r="R122" s="108"/>
      <c r="S122" s="108"/>
      <c r="T122" s="108"/>
      <c r="U122" s="108"/>
      <c r="V122" s="108"/>
    </row>
    <row r="123" spans="1:22" x14ac:dyDescent="0.25">
      <c r="A123" s="108"/>
      <c r="B123" s="108"/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08"/>
      <c r="S123" s="108"/>
      <c r="T123" s="108"/>
      <c r="U123" s="108"/>
      <c r="V123" s="108"/>
    </row>
    <row r="124" spans="1:22" x14ac:dyDescent="0.25">
      <c r="A124" s="108"/>
      <c r="B124" s="108"/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8"/>
      <c r="R124" s="108"/>
      <c r="S124" s="108"/>
      <c r="T124" s="108"/>
      <c r="U124" s="108"/>
      <c r="V124" s="108"/>
    </row>
    <row r="125" spans="1:22" x14ac:dyDescent="0.25">
      <c r="A125" s="108"/>
      <c r="B125" s="108"/>
      <c r="C125" s="108"/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8"/>
      <c r="R125" s="108"/>
      <c r="S125" s="108"/>
      <c r="T125" s="108"/>
      <c r="U125" s="108"/>
      <c r="V125" s="108"/>
    </row>
    <row r="126" spans="1:22" x14ac:dyDescent="0.25">
      <c r="A126" s="108"/>
      <c r="B126" s="108"/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08"/>
      <c r="T126" s="108"/>
      <c r="U126" s="108"/>
      <c r="V126" s="108"/>
    </row>
    <row r="127" spans="1:22" x14ac:dyDescent="0.25">
      <c r="A127" s="108"/>
      <c r="B127" s="108"/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08"/>
      <c r="S127" s="108"/>
      <c r="T127" s="108"/>
      <c r="U127" s="108"/>
      <c r="V127" s="108"/>
    </row>
    <row r="128" spans="1:22" x14ac:dyDescent="0.25">
      <c r="A128" s="108"/>
      <c r="B128" s="108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  <c r="V128" s="108"/>
    </row>
    <row r="129" spans="1:22" x14ac:dyDescent="0.25">
      <c r="A129" s="108"/>
      <c r="B129" s="108"/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  <c r="V129" s="108"/>
    </row>
    <row r="130" spans="1:22" x14ac:dyDescent="0.25">
      <c r="A130" s="108"/>
      <c r="B130" s="108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  <c r="V130" s="108"/>
    </row>
    <row r="131" spans="1:22" x14ac:dyDescent="0.25">
      <c r="A131" s="108"/>
      <c r="B131" s="108"/>
      <c r="C131" s="108"/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108"/>
      <c r="U131" s="108"/>
      <c r="V131" s="108"/>
    </row>
    <row r="132" spans="1:22" x14ac:dyDescent="0.25">
      <c r="A132" s="108"/>
      <c r="B132" s="108"/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</row>
    <row r="133" spans="1:22" x14ac:dyDescent="0.25">
      <c r="A133" s="108"/>
      <c r="B133" s="108"/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08"/>
      <c r="S133" s="108"/>
      <c r="T133" s="108"/>
      <c r="U133" s="108"/>
      <c r="V133" s="108"/>
    </row>
    <row r="134" spans="1:22" x14ac:dyDescent="0.25">
      <c r="A134" s="108"/>
      <c r="B134" s="108"/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/>
      <c r="V134" s="108"/>
    </row>
    <row r="135" spans="1:22" x14ac:dyDescent="0.25">
      <c r="A135" s="108"/>
      <c r="B135" s="108"/>
      <c r="C135" s="108"/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08"/>
      <c r="S135" s="108"/>
      <c r="T135" s="108"/>
      <c r="U135" s="108"/>
      <c r="V135" s="108"/>
    </row>
    <row r="136" spans="1:22" x14ac:dyDescent="0.25">
      <c r="A136" s="108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/>
      <c r="V136" s="108"/>
    </row>
    <row r="137" spans="1:22" x14ac:dyDescent="0.25">
      <c r="A137" s="108"/>
      <c r="B137" s="108"/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  <c r="R137" s="108"/>
      <c r="S137" s="108"/>
      <c r="T137" s="108"/>
      <c r="U137" s="108"/>
      <c r="V137" s="108"/>
    </row>
    <row r="138" spans="1:22" x14ac:dyDescent="0.25">
      <c r="A138" s="108"/>
      <c r="B138" s="108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08"/>
      <c r="S138" s="108"/>
      <c r="T138" s="108"/>
      <c r="U138" s="108"/>
      <c r="V138" s="108"/>
    </row>
    <row r="139" spans="1:22" x14ac:dyDescent="0.25">
      <c r="A139" s="108"/>
      <c r="B139" s="108"/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108"/>
      <c r="Q139" s="108"/>
      <c r="R139" s="108"/>
      <c r="S139" s="108"/>
      <c r="T139" s="108"/>
      <c r="U139" s="108"/>
      <c r="V139" s="108"/>
    </row>
    <row r="140" spans="1:22" x14ac:dyDescent="0.25">
      <c r="A140" s="108"/>
      <c r="B140" s="108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  <c r="U140" s="108"/>
      <c r="V140" s="108"/>
    </row>
    <row r="141" spans="1:22" x14ac:dyDescent="0.25">
      <c r="A141" s="108"/>
      <c r="B141" s="108"/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8"/>
      <c r="R141" s="108"/>
      <c r="S141" s="108"/>
      <c r="T141" s="108"/>
      <c r="U141" s="108"/>
      <c r="V141" s="108"/>
    </row>
    <row r="142" spans="1:22" x14ac:dyDescent="0.25">
      <c r="A142" s="108"/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  <c r="R142" s="108"/>
      <c r="S142" s="108"/>
      <c r="T142" s="108"/>
      <c r="U142" s="108"/>
      <c r="V142" s="108"/>
    </row>
    <row r="143" spans="1:22" x14ac:dyDescent="0.25">
      <c r="A143" s="108"/>
      <c r="B143" s="108"/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  <c r="R143" s="108"/>
      <c r="S143" s="108"/>
      <c r="T143" s="108"/>
      <c r="U143" s="108"/>
      <c r="V143" s="108"/>
    </row>
    <row r="144" spans="1:22" x14ac:dyDescent="0.25">
      <c r="A144" s="108"/>
      <c r="B144" s="108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  <c r="V144" s="108"/>
    </row>
    <row r="145" spans="1:22" x14ac:dyDescent="0.25">
      <c r="A145" s="108"/>
      <c r="B145" s="108"/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108"/>
      <c r="U145" s="108"/>
      <c r="V145" s="108"/>
    </row>
    <row r="146" spans="1:22" x14ac:dyDescent="0.25">
      <c r="A146" s="108"/>
      <c r="B146" s="108"/>
      <c r="C146" s="108"/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8"/>
      <c r="R146" s="108"/>
      <c r="S146" s="108"/>
      <c r="T146" s="108"/>
      <c r="U146" s="108"/>
      <c r="V146" s="108"/>
    </row>
    <row r="147" spans="1:22" x14ac:dyDescent="0.25">
      <c r="A147" s="108"/>
      <c r="B147" s="108"/>
      <c r="C147" s="108"/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08"/>
      <c r="S147" s="108"/>
      <c r="T147" s="108"/>
      <c r="U147" s="108"/>
      <c r="V147" s="108"/>
    </row>
    <row r="148" spans="1:22" x14ac:dyDescent="0.25">
      <c r="A148" s="108"/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</row>
    <row r="149" spans="1:22" x14ac:dyDescent="0.25">
      <c r="A149" s="108"/>
      <c r="B149" s="108"/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08"/>
      <c r="S149" s="108"/>
      <c r="T149" s="108"/>
      <c r="U149" s="108"/>
      <c r="V149" s="108"/>
    </row>
    <row r="150" spans="1:22" x14ac:dyDescent="0.25">
      <c r="A150" s="108"/>
      <c r="B150" s="108"/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08"/>
      <c r="S150" s="108"/>
      <c r="T150" s="108"/>
      <c r="U150" s="108"/>
      <c r="V150" s="108"/>
    </row>
    <row r="151" spans="1:22" x14ac:dyDescent="0.25">
      <c r="A151" s="108"/>
      <c r="B151" s="108"/>
      <c r="C151" s="108"/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108"/>
      <c r="U151" s="108"/>
      <c r="V151" s="108"/>
    </row>
    <row r="152" spans="1:22" x14ac:dyDescent="0.25">
      <c r="A152" s="108"/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108"/>
      <c r="U152" s="108"/>
      <c r="V152" s="108"/>
    </row>
    <row r="153" spans="1:22" x14ac:dyDescent="0.25">
      <c r="A153" s="108"/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  <c r="V153" s="108"/>
    </row>
    <row r="154" spans="1:22" x14ac:dyDescent="0.25">
      <c r="A154" s="108"/>
      <c r="B154" s="108"/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  <c r="V154" s="108"/>
    </row>
    <row r="155" spans="1:22" x14ac:dyDescent="0.25">
      <c r="A155" s="108"/>
      <c r="B155" s="108"/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108"/>
      <c r="U155" s="108"/>
      <c r="V155" s="108"/>
    </row>
    <row r="156" spans="1:22" x14ac:dyDescent="0.25">
      <c r="A156" s="108"/>
      <c r="B156" s="108"/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108"/>
      <c r="U156" s="108"/>
      <c r="V156" s="108"/>
    </row>
    <row r="157" spans="1:22" x14ac:dyDescent="0.25">
      <c r="A157" s="108"/>
      <c r="B157" s="108"/>
      <c r="C157" s="108"/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8"/>
      <c r="U157" s="108"/>
      <c r="V157" s="108"/>
    </row>
    <row r="158" spans="1:22" x14ac:dyDescent="0.25">
      <c r="A158" s="108"/>
      <c r="B158" s="108"/>
      <c r="C158" s="108"/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08"/>
      <c r="S158" s="108"/>
      <c r="T158" s="108"/>
      <c r="U158" s="108"/>
      <c r="V158" s="108"/>
    </row>
    <row r="159" spans="1:22" x14ac:dyDescent="0.25">
      <c r="A159" s="108"/>
      <c r="B159" s="108"/>
      <c r="C159" s="108"/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8"/>
      <c r="R159" s="108"/>
      <c r="S159" s="108"/>
      <c r="T159" s="108"/>
      <c r="U159" s="108"/>
      <c r="V159" s="108"/>
    </row>
    <row r="160" spans="1:22" x14ac:dyDescent="0.25">
      <c r="A160" s="108"/>
      <c r="B160" s="108"/>
      <c r="C160" s="108"/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8"/>
      <c r="R160" s="108"/>
      <c r="S160" s="108"/>
      <c r="T160" s="108"/>
      <c r="U160" s="108"/>
      <c r="V160" s="108"/>
    </row>
    <row r="161" spans="1:22" x14ac:dyDescent="0.25">
      <c r="A161" s="108"/>
      <c r="B161" s="108"/>
      <c r="C161" s="108"/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8"/>
      <c r="R161" s="108"/>
      <c r="S161" s="108"/>
      <c r="T161" s="108"/>
      <c r="U161" s="108"/>
      <c r="V161" s="108"/>
    </row>
    <row r="162" spans="1:22" x14ac:dyDescent="0.25">
      <c r="A162" s="108"/>
      <c r="B162" s="108"/>
      <c r="C162" s="108"/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8"/>
      <c r="R162" s="108"/>
      <c r="S162" s="108"/>
      <c r="T162" s="108"/>
      <c r="U162" s="108"/>
      <c r="V162" s="108"/>
    </row>
    <row r="163" spans="1:22" x14ac:dyDescent="0.25">
      <c r="A163" s="108"/>
      <c r="B163" s="108"/>
      <c r="C163" s="108"/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8"/>
      <c r="R163" s="108"/>
      <c r="S163" s="108"/>
      <c r="T163" s="108"/>
      <c r="U163" s="108"/>
      <c r="V163" s="108"/>
    </row>
    <row r="164" spans="1:22" x14ac:dyDescent="0.25">
      <c r="A164" s="108"/>
      <c r="B164" s="108"/>
      <c r="C164" s="108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  <c r="R164" s="108"/>
      <c r="S164" s="108"/>
      <c r="T164" s="108"/>
      <c r="U164" s="108"/>
      <c r="V164" s="108"/>
    </row>
    <row r="165" spans="1:22" x14ac:dyDescent="0.25">
      <c r="A165" s="108"/>
      <c r="B165" s="108"/>
      <c r="C165" s="108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08"/>
      <c r="S165" s="108"/>
      <c r="T165" s="108"/>
      <c r="U165" s="108"/>
      <c r="V165" s="108"/>
    </row>
    <row r="166" spans="1:22" x14ac:dyDescent="0.25">
      <c r="A166" s="108"/>
      <c r="B166" s="108"/>
      <c r="C166" s="108"/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  <c r="R166" s="108"/>
      <c r="S166" s="108"/>
      <c r="T166" s="108"/>
      <c r="U166" s="108"/>
      <c r="V166" s="108"/>
    </row>
    <row r="167" spans="1:22" x14ac:dyDescent="0.25">
      <c r="A167" s="108"/>
      <c r="B167" s="108"/>
      <c r="C167" s="108"/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  <c r="R167" s="108"/>
      <c r="S167" s="108"/>
      <c r="T167" s="108"/>
      <c r="U167" s="108"/>
      <c r="V167" s="108"/>
    </row>
    <row r="168" spans="1:22" x14ac:dyDescent="0.25">
      <c r="A168" s="108"/>
      <c r="B168" s="108"/>
      <c r="C168" s="108"/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  <c r="R168" s="108"/>
      <c r="S168" s="108"/>
      <c r="T168" s="108"/>
      <c r="U168" s="108"/>
      <c r="V168" s="108"/>
    </row>
    <row r="169" spans="1:22" x14ac:dyDescent="0.25">
      <c r="A169" s="108"/>
      <c r="B169" s="108"/>
      <c r="C169" s="108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08"/>
      <c r="S169" s="108"/>
      <c r="T169" s="108"/>
      <c r="U169" s="108"/>
      <c r="V169" s="108"/>
    </row>
    <row r="170" spans="1:22" x14ac:dyDescent="0.25">
      <c r="A170" s="108"/>
      <c r="B170" s="108"/>
      <c r="C170" s="108"/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8"/>
      <c r="R170" s="108"/>
      <c r="S170" s="108"/>
      <c r="T170" s="108"/>
      <c r="U170" s="108"/>
      <c r="V170" s="108"/>
    </row>
    <row r="171" spans="1:22" x14ac:dyDescent="0.25">
      <c r="A171" s="108"/>
      <c r="B171" s="108"/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8"/>
      <c r="R171" s="108"/>
      <c r="S171" s="108"/>
      <c r="T171" s="108"/>
      <c r="U171" s="108"/>
      <c r="V171" s="108"/>
    </row>
    <row r="172" spans="1:22" x14ac:dyDescent="0.25">
      <c r="A172" s="108"/>
      <c r="B172" s="108"/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08"/>
      <c r="S172" s="108"/>
      <c r="T172" s="108"/>
      <c r="U172" s="108"/>
      <c r="V172" s="108"/>
    </row>
    <row r="173" spans="1:22" x14ac:dyDescent="0.25">
      <c r="A173" s="108"/>
      <c r="B173" s="108"/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8"/>
      <c r="R173" s="108"/>
      <c r="S173" s="108"/>
      <c r="T173" s="108"/>
      <c r="U173" s="108"/>
      <c r="V173" s="108"/>
    </row>
    <row r="174" spans="1:22" x14ac:dyDescent="0.25">
      <c r="A174" s="108"/>
      <c r="B174" s="108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8"/>
      <c r="R174" s="108"/>
      <c r="S174" s="108"/>
      <c r="T174" s="108"/>
      <c r="U174" s="108"/>
      <c r="V174" s="108"/>
    </row>
    <row r="175" spans="1:22" x14ac:dyDescent="0.25">
      <c r="A175" s="108"/>
      <c r="B175" s="108"/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8"/>
      <c r="R175" s="108"/>
      <c r="S175" s="108"/>
      <c r="T175" s="108"/>
      <c r="U175" s="108"/>
      <c r="V175" s="108"/>
    </row>
    <row r="176" spans="1:22" x14ac:dyDescent="0.25">
      <c r="A176" s="108"/>
      <c r="B176" s="108"/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8"/>
      <c r="R176" s="108"/>
      <c r="S176" s="108"/>
      <c r="T176" s="108"/>
      <c r="U176" s="108"/>
      <c r="V176" s="108"/>
    </row>
    <row r="177" spans="1:22" x14ac:dyDescent="0.25">
      <c r="A177" s="108"/>
      <c r="B177" s="108"/>
      <c r="C177" s="108"/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8"/>
      <c r="R177" s="108"/>
      <c r="S177" s="108"/>
      <c r="T177" s="108"/>
      <c r="U177" s="108"/>
      <c r="V177" s="108"/>
    </row>
    <row r="178" spans="1:22" x14ac:dyDescent="0.25">
      <c r="A178" s="108"/>
      <c r="B178" s="108"/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  <c r="R178" s="108"/>
      <c r="S178" s="108"/>
      <c r="T178" s="108"/>
      <c r="U178" s="108"/>
      <c r="V178" s="108"/>
    </row>
    <row r="179" spans="1:22" x14ac:dyDescent="0.25">
      <c r="A179" s="108"/>
      <c r="B179" s="108"/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08"/>
      <c r="O179" s="108"/>
      <c r="P179" s="108"/>
      <c r="Q179" s="108"/>
      <c r="R179" s="108"/>
      <c r="S179" s="108"/>
      <c r="T179" s="108"/>
      <c r="U179" s="108"/>
      <c r="V179" s="108"/>
    </row>
    <row r="180" spans="1:22" x14ac:dyDescent="0.25">
      <c r="A180" s="108"/>
      <c r="B180" s="108"/>
      <c r="C180" s="108"/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  <c r="R180" s="108"/>
      <c r="S180" s="108"/>
      <c r="T180" s="108"/>
      <c r="U180" s="108"/>
      <c r="V180" s="108"/>
    </row>
    <row r="181" spans="1:22" x14ac:dyDescent="0.25">
      <c r="A181" s="108"/>
      <c r="B181" s="108"/>
      <c r="C181" s="108"/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8"/>
      <c r="R181" s="108"/>
      <c r="S181" s="108"/>
      <c r="T181" s="108"/>
      <c r="U181" s="108"/>
      <c r="V181" s="108"/>
    </row>
    <row r="182" spans="1:22" x14ac:dyDescent="0.25">
      <c r="A182" s="108"/>
      <c r="B182" s="108"/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  <c r="R182" s="108"/>
      <c r="S182" s="108"/>
      <c r="T182" s="108"/>
      <c r="U182" s="108"/>
      <c r="V182" s="108"/>
    </row>
    <row r="183" spans="1:22" x14ac:dyDescent="0.25">
      <c r="A183" s="108"/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8"/>
      <c r="R183" s="108"/>
      <c r="S183" s="108"/>
      <c r="T183" s="108"/>
      <c r="U183" s="108"/>
      <c r="V183" s="108"/>
    </row>
    <row r="184" spans="1:22" x14ac:dyDescent="0.25">
      <c r="A184" s="108"/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  <c r="R184" s="108"/>
      <c r="S184" s="108"/>
      <c r="T184" s="108"/>
      <c r="U184" s="108"/>
      <c r="V184" s="108"/>
    </row>
    <row r="185" spans="1:22" x14ac:dyDescent="0.25">
      <c r="A185" s="108"/>
      <c r="B185" s="108"/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8"/>
      <c r="R185" s="108"/>
      <c r="S185" s="108"/>
      <c r="T185" s="108"/>
      <c r="U185" s="108"/>
      <c r="V185" s="108"/>
    </row>
    <row r="186" spans="1:22" x14ac:dyDescent="0.25">
      <c r="A186" s="108"/>
      <c r="B186" s="108"/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  <c r="R186" s="108"/>
      <c r="S186" s="108"/>
      <c r="T186" s="108"/>
      <c r="U186" s="108"/>
      <c r="V186" s="108"/>
    </row>
    <row r="187" spans="1:22" x14ac:dyDescent="0.25">
      <c r="A187" s="108"/>
      <c r="B187" s="108"/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8"/>
      <c r="R187" s="108"/>
      <c r="S187" s="108"/>
      <c r="T187" s="108"/>
      <c r="U187" s="108"/>
      <c r="V187" s="108"/>
    </row>
    <row r="188" spans="1:22" x14ac:dyDescent="0.25">
      <c r="A188" s="108"/>
      <c r="B188" s="108"/>
      <c r="C188" s="108"/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8"/>
      <c r="Q188" s="108"/>
      <c r="R188" s="108"/>
      <c r="S188" s="108"/>
      <c r="T188" s="108"/>
      <c r="U188" s="108"/>
      <c r="V188" s="108"/>
    </row>
    <row r="189" spans="1:22" x14ac:dyDescent="0.25">
      <c r="A189" s="108"/>
      <c r="B189" s="108"/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08"/>
      <c r="Q189" s="108"/>
      <c r="R189" s="108"/>
      <c r="S189" s="108"/>
      <c r="T189" s="108"/>
      <c r="U189" s="108"/>
      <c r="V189" s="108"/>
    </row>
    <row r="190" spans="1:22" x14ac:dyDescent="0.25">
      <c r="A190" s="108"/>
      <c r="B190" s="108"/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08"/>
      <c r="S190" s="108"/>
      <c r="T190" s="108"/>
      <c r="U190" s="108"/>
      <c r="V190" s="108"/>
    </row>
    <row r="191" spans="1:22" x14ac:dyDescent="0.25">
      <c r="A191" s="108"/>
      <c r="B191" s="108"/>
      <c r="C191" s="108"/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08"/>
      <c r="Q191" s="108"/>
      <c r="R191" s="108"/>
      <c r="S191" s="108"/>
      <c r="T191" s="108"/>
      <c r="U191" s="108"/>
      <c r="V191" s="108"/>
    </row>
    <row r="192" spans="1:22" x14ac:dyDescent="0.25">
      <c r="A192" s="108"/>
      <c r="B192" s="108"/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8"/>
      <c r="R192" s="108"/>
      <c r="S192" s="108"/>
      <c r="T192" s="108"/>
      <c r="U192" s="108"/>
      <c r="V192" s="108"/>
    </row>
    <row r="193" spans="1:22" x14ac:dyDescent="0.25">
      <c r="A193" s="108"/>
      <c r="B193" s="108"/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08"/>
      <c r="S193" s="108"/>
      <c r="T193" s="108"/>
      <c r="U193" s="108"/>
      <c r="V193" s="108"/>
    </row>
    <row r="194" spans="1:22" x14ac:dyDescent="0.25">
      <c r="A194" s="108"/>
      <c r="B194" s="108"/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8"/>
      <c r="Q194" s="108"/>
      <c r="R194" s="108"/>
      <c r="S194" s="108"/>
      <c r="T194" s="108"/>
      <c r="U194" s="108"/>
      <c r="V194" s="108"/>
    </row>
    <row r="195" spans="1:22" x14ac:dyDescent="0.25">
      <c r="A195" s="108"/>
      <c r="B195" s="108"/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8"/>
      <c r="R195" s="108"/>
      <c r="S195" s="108"/>
      <c r="T195" s="108"/>
      <c r="U195" s="108"/>
      <c r="V195" s="108"/>
    </row>
    <row r="196" spans="1:22" x14ac:dyDescent="0.25">
      <c r="A196" s="108"/>
      <c r="B196" s="108"/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8"/>
      <c r="R196" s="108"/>
      <c r="S196" s="108"/>
      <c r="T196" s="108"/>
      <c r="U196" s="108"/>
      <c r="V196" s="108"/>
    </row>
    <row r="197" spans="1:22" x14ac:dyDescent="0.25">
      <c r="A197" s="108"/>
      <c r="B197" s="108"/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08"/>
      <c r="O197" s="108"/>
      <c r="P197" s="108"/>
      <c r="Q197" s="108"/>
      <c r="R197" s="108"/>
      <c r="S197" s="108"/>
      <c r="T197" s="108"/>
      <c r="U197" s="108"/>
      <c r="V197" s="108"/>
    </row>
    <row r="198" spans="1:22" x14ac:dyDescent="0.25">
      <c r="A198" s="108"/>
      <c r="B198" s="108"/>
      <c r="C198" s="108"/>
      <c r="D198" s="108"/>
      <c r="E198" s="108"/>
      <c r="F198" s="108"/>
      <c r="G198" s="108"/>
      <c r="H198" s="108"/>
      <c r="I198" s="108"/>
      <c r="J198" s="108"/>
      <c r="K198" s="108"/>
      <c r="L198" s="108"/>
      <c r="M198" s="108"/>
      <c r="N198" s="108"/>
      <c r="O198" s="108"/>
      <c r="P198" s="108"/>
      <c r="Q198" s="108"/>
      <c r="R198" s="108"/>
      <c r="S198" s="108"/>
      <c r="T198" s="108"/>
      <c r="U198" s="108"/>
      <c r="V198" s="108"/>
    </row>
    <row r="199" spans="1:22" x14ac:dyDescent="0.25">
      <c r="A199" s="108"/>
      <c r="B199" s="108"/>
      <c r="C199" s="108"/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8"/>
      <c r="R199" s="108"/>
      <c r="S199" s="108"/>
      <c r="T199" s="108"/>
      <c r="U199" s="108"/>
      <c r="V199" s="108"/>
    </row>
    <row r="200" spans="1:22" x14ac:dyDescent="0.25">
      <c r="A200" s="108"/>
      <c r="B200" s="108"/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  <c r="R200" s="108"/>
      <c r="S200" s="108"/>
      <c r="T200" s="108"/>
      <c r="U200" s="108"/>
      <c r="V200" s="108"/>
    </row>
    <row r="201" spans="1:22" x14ac:dyDescent="0.25">
      <c r="A201" s="108"/>
      <c r="B201" s="108"/>
      <c r="C201" s="108"/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8"/>
      <c r="Q201" s="108"/>
      <c r="R201" s="108"/>
      <c r="S201" s="108"/>
      <c r="T201" s="108"/>
      <c r="U201" s="108"/>
      <c r="V201" s="108"/>
    </row>
    <row r="202" spans="1:22" x14ac:dyDescent="0.25">
      <c r="A202" s="108"/>
      <c r="B202" s="108"/>
      <c r="C202" s="108"/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  <c r="Q202" s="108"/>
      <c r="R202" s="108"/>
      <c r="S202" s="108"/>
      <c r="T202" s="108"/>
      <c r="U202" s="108"/>
      <c r="V202" s="108"/>
    </row>
    <row r="203" spans="1:22" x14ac:dyDescent="0.25">
      <c r="A203" s="108"/>
      <c r="B203" s="108"/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  <c r="Q203" s="108"/>
      <c r="R203" s="108"/>
      <c r="S203" s="108"/>
      <c r="T203" s="108"/>
      <c r="U203" s="108"/>
      <c r="V203" s="108"/>
    </row>
    <row r="204" spans="1:22" x14ac:dyDescent="0.25">
      <c r="A204" s="108"/>
      <c r="B204" s="108"/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8"/>
      <c r="Q204" s="108"/>
      <c r="R204" s="108"/>
      <c r="S204" s="108"/>
      <c r="T204" s="108"/>
      <c r="U204" s="108"/>
      <c r="V204" s="108"/>
    </row>
    <row r="205" spans="1:22" x14ac:dyDescent="0.25">
      <c r="A205" s="108"/>
      <c r="B205" s="108"/>
      <c r="C205" s="108"/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8"/>
      <c r="Q205" s="108"/>
      <c r="R205" s="108"/>
      <c r="S205" s="108"/>
      <c r="T205" s="108"/>
      <c r="U205" s="108"/>
      <c r="V205" s="108"/>
    </row>
    <row r="206" spans="1:22" x14ac:dyDescent="0.25">
      <c r="A206" s="108"/>
      <c r="B206" s="108"/>
      <c r="C206" s="108"/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108"/>
      <c r="R206" s="108"/>
      <c r="S206" s="108"/>
      <c r="T206" s="108"/>
      <c r="U206" s="108"/>
      <c r="V206" s="108"/>
    </row>
    <row r="207" spans="1:22" x14ac:dyDescent="0.25">
      <c r="A207" s="108"/>
      <c r="B207" s="108"/>
      <c r="C207" s="108"/>
      <c r="D207" s="108"/>
      <c r="E207" s="108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  <c r="Q207" s="108"/>
      <c r="R207" s="108"/>
      <c r="S207" s="108"/>
      <c r="T207" s="108"/>
      <c r="U207" s="108"/>
      <c r="V207" s="108"/>
    </row>
    <row r="208" spans="1:22" x14ac:dyDescent="0.25">
      <c r="A208" s="108"/>
      <c r="B208" s="108"/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</row>
    <row r="209" spans="1:22" x14ac:dyDescent="0.25">
      <c r="A209" s="108"/>
      <c r="B209" s="108"/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108"/>
      <c r="R209" s="108"/>
      <c r="S209" s="108"/>
      <c r="T209" s="108"/>
      <c r="U209" s="108"/>
      <c r="V209" s="108"/>
    </row>
    <row r="210" spans="1:22" x14ac:dyDescent="0.25">
      <c r="A210" s="108"/>
      <c r="B210" s="108"/>
      <c r="C210" s="108"/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  <c r="Q210" s="108"/>
      <c r="R210" s="108"/>
      <c r="S210" s="108"/>
      <c r="T210" s="108"/>
      <c r="U210" s="108"/>
      <c r="V210" s="108"/>
    </row>
    <row r="211" spans="1:22" x14ac:dyDescent="0.25">
      <c r="A211" s="108"/>
      <c r="B211" s="108"/>
      <c r="C211" s="108"/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8"/>
      <c r="Q211" s="108"/>
      <c r="R211" s="108"/>
      <c r="S211" s="108"/>
      <c r="T211" s="108"/>
      <c r="U211" s="108"/>
      <c r="V211" s="108"/>
    </row>
    <row r="212" spans="1:22" x14ac:dyDescent="0.25">
      <c r="A212" s="108"/>
      <c r="B212" s="108"/>
      <c r="C212" s="108"/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108"/>
      <c r="R212" s="108"/>
      <c r="S212" s="108"/>
      <c r="T212" s="108"/>
      <c r="U212" s="108"/>
      <c r="V212" s="108"/>
    </row>
    <row r="213" spans="1:22" x14ac:dyDescent="0.25">
      <c r="A213" s="108"/>
      <c r="B213" s="108"/>
      <c r="C213" s="108"/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  <c r="Q213" s="108"/>
      <c r="R213" s="108"/>
      <c r="S213" s="108"/>
      <c r="T213" s="108"/>
      <c r="U213" s="108"/>
      <c r="V213" s="108"/>
    </row>
    <row r="214" spans="1:22" x14ac:dyDescent="0.25">
      <c r="A214" s="108"/>
      <c r="B214" s="108"/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8"/>
      <c r="R214" s="108"/>
      <c r="S214" s="108"/>
      <c r="T214" s="108"/>
      <c r="U214" s="108"/>
      <c r="V214" s="108"/>
    </row>
    <row r="215" spans="1:22" x14ac:dyDescent="0.25">
      <c r="A215" s="108"/>
      <c r="B215" s="108"/>
      <c r="C215" s="108"/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8"/>
      <c r="Q215" s="108"/>
      <c r="R215" s="108"/>
      <c r="S215" s="108"/>
      <c r="T215" s="108"/>
      <c r="U215" s="108"/>
      <c r="V215" s="108"/>
    </row>
    <row r="216" spans="1:22" x14ac:dyDescent="0.25">
      <c r="A216" s="108"/>
      <c r="B216" s="108"/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8"/>
      <c r="R216" s="108"/>
      <c r="S216" s="108"/>
      <c r="T216" s="108"/>
      <c r="U216" s="108"/>
      <c r="V216" s="108"/>
    </row>
    <row r="217" spans="1:22" x14ac:dyDescent="0.25">
      <c r="A217" s="108"/>
      <c r="B217" s="108"/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8"/>
      <c r="Q217" s="108"/>
      <c r="R217" s="108"/>
      <c r="S217" s="108"/>
      <c r="T217" s="108"/>
      <c r="U217" s="108"/>
      <c r="V217" s="108"/>
    </row>
    <row r="218" spans="1:22" x14ac:dyDescent="0.25">
      <c r="A218" s="108"/>
      <c r="B218" s="108"/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  <c r="M218" s="108"/>
      <c r="N218" s="108"/>
      <c r="O218" s="108"/>
      <c r="P218" s="108"/>
      <c r="Q218" s="108"/>
      <c r="R218" s="108"/>
      <c r="S218" s="108"/>
      <c r="T218" s="108"/>
      <c r="U218" s="108"/>
      <c r="V218" s="108"/>
    </row>
    <row r="219" spans="1:22" x14ac:dyDescent="0.25">
      <c r="A219" s="108"/>
      <c r="B219" s="108"/>
      <c r="C219" s="108"/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8"/>
      <c r="Q219" s="108"/>
      <c r="R219" s="108"/>
      <c r="S219" s="108"/>
      <c r="T219" s="108"/>
      <c r="U219" s="108"/>
      <c r="V219" s="108"/>
    </row>
    <row r="220" spans="1:22" x14ac:dyDescent="0.25">
      <c r="A220" s="108"/>
      <c r="B220" s="108"/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  <c r="Q220" s="108"/>
      <c r="R220" s="108"/>
      <c r="S220" s="108"/>
      <c r="T220" s="108"/>
      <c r="U220" s="108"/>
      <c r="V220" s="108"/>
    </row>
    <row r="221" spans="1:22" x14ac:dyDescent="0.25">
      <c r="A221" s="108"/>
      <c r="B221" s="108"/>
      <c r="C221" s="108"/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8"/>
      <c r="Q221" s="108"/>
      <c r="R221" s="108"/>
      <c r="S221" s="108"/>
      <c r="T221" s="108"/>
      <c r="U221" s="108"/>
      <c r="V221" s="108"/>
    </row>
    <row r="222" spans="1:22" x14ac:dyDescent="0.25">
      <c r="A222" s="108"/>
      <c r="B222" s="108"/>
      <c r="C222" s="108"/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8"/>
      <c r="Q222" s="108"/>
      <c r="R222" s="108"/>
      <c r="S222" s="108"/>
      <c r="T222" s="108"/>
      <c r="U222" s="108"/>
      <c r="V222" s="108"/>
    </row>
    <row r="223" spans="1:22" x14ac:dyDescent="0.25">
      <c r="A223" s="108"/>
      <c r="B223" s="108"/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8"/>
      <c r="Q223" s="108"/>
      <c r="R223" s="108"/>
      <c r="S223" s="108"/>
      <c r="T223" s="108"/>
      <c r="U223" s="108"/>
      <c r="V223" s="108"/>
    </row>
    <row r="224" spans="1:22" x14ac:dyDescent="0.25">
      <c r="A224" s="108"/>
      <c r="B224" s="108"/>
      <c r="C224" s="108"/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8"/>
      <c r="Q224" s="108"/>
      <c r="R224" s="108"/>
      <c r="S224" s="108"/>
      <c r="T224" s="108"/>
      <c r="U224" s="108"/>
      <c r="V224" s="108"/>
    </row>
    <row r="225" spans="1:22" x14ac:dyDescent="0.25">
      <c r="A225" s="108"/>
      <c r="B225" s="108"/>
      <c r="C225" s="108"/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08"/>
      <c r="Q225" s="108"/>
      <c r="R225" s="108"/>
      <c r="S225" s="108"/>
      <c r="T225" s="108"/>
      <c r="U225" s="108"/>
      <c r="V225" s="108"/>
    </row>
    <row r="226" spans="1:22" x14ac:dyDescent="0.25">
      <c r="A226" s="108"/>
      <c r="B226" s="108"/>
      <c r="C226" s="108"/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8"/>
      <c r="R226" s="108"/>
      <c r="S226" s="108"/>
      <c r="T226" s="108"/>
      <c r="U226" s="108"/>
      <c r="V226" s="108"/>
    </row>
    <row r="227" spans="1:22" x14ac:dyDescent="0.25">
      <c r="A227" s="108"/>
      <c r="B227" s="108"/>
      <c r="C227" s="108"/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8"/>
      <c r="R227" s="108"/>
      <c r="S227" s="108"/>
      <c r="T227" s="108"/>
      <c r="U227" s="108"/>
      <c r="V227" s="108"/>
    </row>
    <row r="228" spans="1:22" x14ac:dyDescent="0.25">
      <c r="A228" s="108"/>
      <c r="B228" s="108"/>
      <c r="C228" s="108"/>
      <c r="D228" s="108"/>
      <c r="E228" s="108"/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8"/>
      <c r="Q228" s="108"/>
      <c r="R228" s="108"/>
      <c r="S228" s="108"/>
      <c r="T228" s="108"/>
      <c r="U228" s="108"/>
      <c r="V228" s="108"/>
    </row>
    <row r="229" spans="1:22" x14ac:dyDescent="0.25">
      <c r="A229" s="108"/>
      <c r="B229" s="108"/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8"/>
      <c r="R229" s="108"/>
      <c r="S229" s="108"/>
      <c r="T229" s="108"/>
      <c r="U229" s="108"/>
      <c r="V229" s="108"/>
    </row>
    <row r="230" spans="1:22" x14ac:dyDescent="0.25">
      <c r="A230" s="108"/>
      <c r="B230" s="108"/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8"/>
      <c r="R230" s="108"/>
      <c r="S230" s="108"/>
      <c r="T230" s="108"/>
      <c r="U230" s="108"/>
      <c r="V230" s="108"/>
    </row>
    <row r="231" spans="1:22" x14ac:dyDescent="0.25">
      <c r="A231" s="108"/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8"/>
      <c r="R231" s="108"/>
      <c r="S231" s="108"/>
      <c r="T231" s="108"/>
      <c r="U231" s="108"/>
      <c r="V231" s="108"/>
    </row>
    <row r="232" spans="1:22" x14ac:dyDescent="0.25">
      <c r="A232" s="108"/>
      <c r="B232" s="108"/>
      <c r="C232" s="108"/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8"/>
      <c r="R232" s="108"/>
      <c r="S232" s="108"/>
      <c r="T232" s="108"/>
      <c r="U232" s="108"/>
      <c r="V232" s="108"/>
    </row>
    <row r="233" spans="1:22" x14ac:dyDescent="0.25">
      <c r="A233" s="108"/>
      <c r="B233" s="108"/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8"/>
      <c r="R233" s="108"/>
      <c r="S233" s="108"/>
      <c r="T233" s="108"/>
      <c r="U233" s="108"/>
      <c r="V233" s="108"/>
    </row>
    <row r="234" spans="1:22" x14ac:dyDescent="0.25">
      <c r="A234" s="108"/>
      <c r="B234" s="108"/>
      <c r="C234" s="108"/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108"/>
      <c r="R234" s="108"/>
      <c r="S234" s="108"/>
      <c r="T234" s="108"/>
      <c r="U234" s="108"/>
      <c r="V234" s="108"/>
    </row>
    <row r="235" spans="1:22" x14ac:dyDescent="0.25">
      <c r="A235" s="108"/>
      <c r="B235" s="108"/>
      <c r="C235" s="108"/>
      <c r="D235" s="108"/>
      <c r="E235" s="108"/>
      <c r="F235" s="108"/>
      <c r="G235" s="108"/>
      <c r="H235" s="108"/>
      <c r="I235" s="108"/>
      <c r="J235" s="108"/>
      <c r="K235" s="108"/>
      <c r="L235" s="108"/>
      <c r="M235" s="108"/>
      <c r="N235" s="108"/>
      <c r="O235" s="108"/>
      <c r="P235" s="108"/>
      <c r="Q235" s="108"/>
      <c r="R235" s="108"/>
      <c r="S235" s="108"/>
      <c r="T235" s="108"/>
      <c r="U235" s="108"/>
      <c r="V235" s="108"/>
    </row>
    <row r="236" spans="1:22" x14ac:dyDescent="0.25">
      <c r="A236" s="108"/>
      <c r="B236" s="108"/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8"/>
      <c r="R236" s="108"/>
      <c r="S236" s="108"/>
      <c r="T236" s="108"/>
      <c r="U236" s="108"/>
      <c r="V236" s="108"/>
    </row>
    <row r="237" spans="1:22" x14ac:dyDescent="0.25">
      <c r="A237" s="108"/>
      <c r="B237" s="108"/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08"/>
      <c r="O237" s="108"/>
      <c r="P237" s="108"/>
      <c r="Q237" s="108"/>
      <c r="R237" s="108"/>
      <c r="S237" s="108"/>
      <c r="T237" s="108"/>
      <c r="U237" s="108"/>
      <c r="V237" s="108"/>
    </row>
    <row r="238" spans="1:22" x14ac:dyDescent="0.25">
      <c r="A238" s="108"/>
      <c r="B238" s="108"/>
      <c r="C238" s="108"/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8"/>
      <c r="R238" s="108"/>
      <c r="S238" s="108"/>
      <c r="T238" s="108"/>
      <c r="U238" s="108"/>
      <c r="V238" s="108"/>
    </row>
    <row r="239" spans="1:22" x14ac:dyDescent="0.25">
      <c r="A239" s="108"/>
      <c r="B239" s="108"/>
      <c r="C239" s="108"/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  <c r="Q239" s="108"/>
      <c r="R239" s="108"/>
      <c r="S239" s="108"/>
      <c r="T239" s="108"/>
      <c r="U239" s="108"/>
      <c r="V239" s="108"/>
    </row>
    <row r="240" spans="1:22" x14ac:dyDescent="0.25">
      <c r="A240" s="108"/>
      <c r="B240" s="108"/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  <c r="Q240" s="108"/>
      <c r="R240" s="108"/>
      <c r="S240" s="108"/>
      <c r="T240" s="108"/>
      <c r="U240" s="108"/>
      <c r="V240" s="108"/>
    </row>
    <row r="241" spans="1:22" x14ac:dyDescent="0.25">
      <c r="A241" s="108"/>
      <c r="B241" s="108"/>
      <c r="C241" s="108"/>
      <c r="D241" s="108"/>
      <c r="E241" s="108"/>
      <c r="F241" s="108"/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8"/>
      <c r="R241" s="108"/>
      <c r="S241" s="108"/>
      <c r="T241" s="108"/>
      <c r="U241" s="108"/>
      <c r="V241" s="108"/>
    </row>
    <row r="242" spans="1:22" x14ac:dyDescent="0.25">
      <c r="A242" s="108"/>
      <c r="B242" s="108"/>
      <c r="C242" s="108"/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8"/>
      <c r="R242" s="108"/>
      <c r="S242" s="108"/>
      <c r="T242" s="108"/>
      <c r="U242" s="108"/>
      <c r="V242" s="108"/>
    </row>
    <row r="243" spans="1:22" x14ac:dyDescent="0.25">
      <c r="A243" s="108"/>
      <c r="B243" s="108"/>
      <c r="C243" s="108"/>
      <c r="D243" s="108"/>
      <c r="E243" s="108"/>
      <c r="F243" s="108"/>
      <c r="G243" s="108"/>
      <c r="H243" s="108"/>
      <c r="I243" s="108"/>
      <c r="J243" s="108"/>
      <c r="K243" s="108"/>
      <c r="L243" s="108"/>
      <c r="M243" s="108"/>
      <c r="N243" s="108"/>
      <c r="O243" s="108"/>
      <c r="P243" s="108"/>
      <c r="Q243" s="108"/>
      <c r="R243" s="108"/>
      <c r="S243" s="108"/>
      <c r="T243" s="108"/>
      <c r="U243" s="108"/>
      <c r="V243" s="108"/>
    </row>
    <row r="244" spans="1:22" x14ac:dyDescent="0.25">
      <c r="A244" s="108"/>
      <c r="B244" s="108"/>
      <c r="C244" s="108"/>
      <c r="D244" s="108"/>
      <c r="E244" s="108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08"/>
      <c r="Q244" s="108"/>
      <c r="R244" s="108"/>
      <c r="S244" s="108"/>
      <c r="T244" s="108"/>
      <c r="U244" s="108"/>
      <c r="V244" s="108"/>
    </row>
    <row r="245" spans="1:22" x14ac:dyDescent="0.25">
      <c r="A245" s="108"/>
      <c r="B245" s="108"/>
      <c r="C245" s="108"/>
      <c r="D245" s="108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08"/>
      <c r="Q245" s="108"/>
      <c r="R245" s="108"/>
      <c r="S245" s="108"/>
      <c r="T245" s="108"/>
      <c r="U245" s="108"/>
      <c r="V245" s="108"/>
    </row>
    <row r="246" spans="1:22" x14ac:dyDescent="0.25">
      <c r="A246" s="108"/>
      <c r="B246" s="108"/>
      <c r="C246" s="108"/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8"/>
      <c r="R246" s="108"/>
      <c r="S246" s="108"/>
      <c r="T246" s="108"/>
      <c r="U246" s="108"/>
      <c r="V246" s="108"/>
    </row>
    <row r="247" spans="1:22" x14ac:dyDescent="0.25">
      <c r="A247" s="108"/>
      <c r="B247" s="108"/>
      <c r="C247" s="108"/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8"/>
      <c r="Q247" s="108"/>
      <c r="R247" s="108"/>
      <c r="S247" s="108"/>
      <c r="T247" s="108"/>
      <c r="U247" s="108"/>
      <c r="V247" s="108"/>
    </row>
    <row r="248" spans="1:22" x14ac:dyDescent="0.25">
      <c r="A248" s="108"/>
      <c r="B248" s="108"/>
      <c r="C248" s="108"/>
      <c r="D248" s="108"/>
      <c r="E248" s="108"/>
      <c r="F248" s="108"/>
      <c r="G248" s="108"/>
      <c r="H248" s="108"/>
      <c r="I248" s="108"/>
      <c r="J248" s="108"/>
      <c r="K248" s="108"/>
      <c r="L248" s="108"/>
      <c r="M248" s="108"/>
      <c r="N248" s="108"/>
      <c r="O248" s="108"/>
      <c r="P248" s="108"/>
      <c r="Q248" s="108"/>
      <c r="R248" s="108"/>
      <c r="S248" s="108"/>
      <c r="T248" s="108"/>
      <c r="U248" s="108"/>
      <c r="V248" s="108"/>
    </row>
    <row r="249" spans="1:22" x14ac:dyDescent="0.25">
      <c r="A249" s="108"/>
      <c r="B249" s="108"/>
      <c r="C249" s="108"/>
      <c r="D249" s="108"/>
      <c r="E249" s="108"/>
      <c r="F249" s="108"/>
      <c r="G249" s="108"/>
      <c r="H249" s="108"/>
      <c r="I249" s="108"/>
      <c r="J249" s="108"/>
      <c r="K249" s="108"/>
      <c r="L249" s="108"/>
      <c r="M249" s="108"/>
      <c r="N249" s="108"/>
      <c r="O249" s="108"/>
      <c r="P249" s="108"/>
      <c r="Q249" s="108"/>
      <c r="R249" s="108"/>
      <c r="S249" s="108"/>
      <c r="T249" s="108"/>
      <c r="U249" s="108"/>
      <c r="V249" s="108"/>
    </row>
    <row r="250" spans="1:22" x14ac:dyDescent="0.25">
      <c r="A250" s="108"/>
      <c r="B250" s="108"/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08"/>
      <c r="S250" s="108"/>
      <c r="T250" s="108"/>
      <c r="U250" s="108"/>
      <c r="V250" s="108"/>
    </row>
    <row r="251" spans="1:22" x14ac:dyDescent="0.25">
      <c r="A251" s="108"/>
      <c r="B251" s="108"/>
      <c r="C251" s="108"/>
      <c r="D251" s="108"/>
      <c r="E251" s="108"/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108"/>
      <c r="Q251" s="108"/>
      <c r="R251" s="108"/>
      <c r="S251" s="108"/>
      <c r="T251" s="108"/>
      <c r="U251" s="108"/>
      <c r="V251" s="108"/>
    </row>
    <row r="252" spans="1:22" x14ac:dyDescent="0.25">
      <c r="A252" s="108"/>
      <c r="B252" s="108"/>
      <c r="C252" s="108"/>
      <c r="D252" s="108"/>
      <c r="E252" s="108"/>
      <c r="F252" s="108"/>
      <c r="G252" s="108"/>
      <c r="H252" s="108"/>
      <c r="I252" s="108"/>
      <c r="J252" s="108"/>
      <c r="K252" s="108"/>
      <c r="L252" s="108"/>
      <c r="M252" s="108"/>
      <c r="N252" s="108"/>
      <c r="O252" s="108"/>
      <c r="P252" s="108"/>
      <c r="Q252" s="108"/>
      <c r="R252" s="108"/>
      <c r="S252" s="108"/>
      <c r="T252" s="108"/>
      <c r="U252" s="108"/>
      <c r="V252" s="108"/>
    </row>
    <row r="253" spans="1:22" x14ac:dyDescent="0.25">
      <c r="A253" s="108"/>
      <c r="B253" s="108"/>
      <c r="C253" s="108"/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8"/>
      <c r="R253" s="108"/>
      <c r="S253" s="108"/>
      <c r="T253" s="108"/>
      <c r="U253" s="108"/>
      <c r="V253" s="108"/>
    </row>
    <row r="254" spans="1:22" x14ac:dyDescent="0.25">
      <c r="A254" s="108"/>
      <c r="B254" s="108"/>
      <c r="C254" s="108"/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08"/>
      <c r="Q254" s="108"/>
      <c r="R254" s="108"/>
      <c r="S254" s="108"/>
      <c r="T254" s="108"/>
      <c r="U254" s="108"/>
      <c r="V254" s="108"/>
    </row>
    <row r="255" spans="1:22" x14ac:dyDescent="0.25">
      <c r="A255" s="108"/>
      <c r="B255" s="108"/>
      <c r="C255" s="108"/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  <c r="R255" s="108"/>
      <c r="S255" s="108"/>
      <c r="T255" s="108"/>
      <c r="U255" s="108"/>
      <c r="V255" s="108"/>
    </row>
    <row r="256" spans="1:22" x14ac:dyDescent="0.25">
      <c r="A256" s="108"/>
      <c r="B256" s="108"/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108"/>
      <c r="O256" s="108"/>
      <c r="P256" s="108"/>
      <c r="Q256" s="108"/>
      <c r="R256" s="108"/>
      <c r="S256" s="108"/>
      <c r="T256" s="108"/>
      <c r="U256" s="108"/>
      <c r="V256" s="108"/>
    </row>
    <row r="257" spans="1:22" x14ac:dyDescent="0.25">
      <c r="A257" s="108"/>
      <c r="B257" s="108"/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8"/>
      <c r="R257" s="108"/>
      <c r="S257" s="108"/>
      <c r="T257" s="108"/>
      <c r="U257" s="108"/>
      <c r="V257" s="108"/>
    </row>
    <row r="258" spans="1:22" x14ac:dyDescent="0.25">
      <c r="A258" s="108"/>
      <c r="B258" s="108"/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  <c r="M258" s="108"/>
      <c r="N258" s="108"/>
      <c r="O258" s="108"/>
      <c r="P258" s="108"/>
      <c r="Q258" s="108"/>
      <c r="R258" s="108"/>
      <c r="S258" s="108"/>
      <c r="T258" s="108"/>
      <c r="U258" s="108"/>
      <c r="V258" s="108"/>
    </row>
    <row r="259" spans="1:22" x14ac:dyDescent="0.25">
      <c r="A259" s="108"/>
      <c r="B259" s="108"/>
      <c r="C259" s="108"/>
      <c r="D259" s="108"/>
      <c r="E259" s="108"/>
      <c r="F259" s="108"/>
      <c r="G259" s="108"/>
      <c r="H259" s="108"/>
      <c r="I259" s="108"/>
      <c r="J259" s="108"/>
      <c r="K259" s="108"/>
      <c r="L259" s="108"/>
      <c r="M259" s="108"/>
      <c r="N259" s="108"/>
      <c r="O259" s="108"/>
      <c r="P259" s="108"/>
      <c r="Q259" s="108"/>
      <c r="R259" s="108"/>
      <c r="S259" s="108"/>
      <c r="T259" s="108"/>
      <c r="U259" s="108"/>
      <c r="V259" s="108"/>
    </row>
    <row r="260" spans="1:22" x14ac:dyDescent="0.25">
      <c r="A260" s="108"/>
      <c r="B260" s="108"/>
      <c r="C260" s="108"/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8"/>
      <c r="R260" s="108"/>
      <c r="S260" s="108"/>
      <c r="T260" s="108"/>
      <c r="U260" s="108"/>
      <c r="V260" s="108"/>
    </row>
    <row r="261" spans="1:22" x14ac:dyDescent="0.25">
      <c r="A261" s="108"/>
      <c r="B261" s="108"/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08"/>
      <c r="Q261" s="108"/>
      <c r="R261" s="108"/>
      <c r="S261" s="108"/>
      <c r="T261" s="108"/>
      <c r="U261" s="108"/>
      <c r="V261" s="108"/>
    </row>
    <row r="262" spans="1:22" x14ac:dyDescent="0.25">
      <c r="A262" s="108"/>
      <c r="B262" s="108"/>
      <c r="C262" s="108"/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8"/>
      <c r="R262" s="108"/>
      <c r="S262" s="108"/>
      <c r="T262" s="108"/>
      <c r="U262" s="108"/>
      <c r="V262" s="108"/>
    </row>
    <row r="263" spans="1:22" x14ac:dyDescent="0.25">
      <c r="A263" s="108"/>
      <c r="B263" s="108"/>
      <c r="C263" s="108"/>
      <c r="D263" s="108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8"/>
      <c r="R263" s="108"/>
      <c r="S263" s="108"/>
      <c r="T263" s="108"/>
      <c r="U263" s="108"/>
      <c r="V263" s="108"/>
    </row>
    <row r="264" spans="1:22" x14ac:dyDescent="0.25">
      <c r="A264" s="108"/>
      <c r="B264" s="108"/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8"/>
      <c r="R264" s="108"/>
      <c r="S264" s="108"/>
      <c r="T264" s="108"/>
      <c r="U264" s="108"/>
      <c r="V264" s="108"/>
    </row>
    <row r="265" spans="1:22" x14ac:dyDescent="0.25">
      <c r="A265" s="108"/>
      <c r="B265" s="108"/>
      <c r="C265" s="108"/>
      <c r="D265" s="108"/>
      <c r="E265" s="108"/>
      <c r="F265" s="108"/>
      <c r="G265" s="108"/>
      <c r="H265" s="108"/>
      <c r="I265" s="108"/>
      <c r="J265" s="108"/>
      <c r="K265" s="108"/>
      <c r="L265" s="108"/>
      <c r="M265" s="108"/>
      <c r="N265" s="108"/>
      <c r="O265" s="108"/>
      <c r="P265" s="108"/>
      <c r="Q265" s="108"/>
      <c r="R265" s="108"/>
      <c r="S265" s="108"/>
      <c r="T265" s="108"/>
      <c r="U265" s="108"/>
      <c r="V265" s="108"/>
    </row>
    <row r="266" spans="1:22" x14ac:dyDescent="0.25">
      <c r="A266" s="108"/>
      <c r="B266" s="108"/>
      <c r="C266" s="108"/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08"/>
      <c r="O266" s="108"/>
      <c r="P266" s="108"/>
      <c r="Q266" s="108"/>
      <c r="R266" s="108"/>
      <c r="S266" s="108"/>
      <c r="T266" s="108"/>
      <c r="U266" s="108"/>
      <c r="V266" s="108"/>
    </row>
    <row r="267" spans="1:22" x14ac:dyDescent="0.25">
      <c r="A267" s="108"/>
      <c r="B267" s="108"/>
      <c r="C267" s="108"/>
      <c r="D267" s="108"/>
      <c r="E267" s="108"/>
      <c r="F267" s="108"/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8"/>
      <c r="R267" s="108"/>
      <c r="S267" s="108"/>
      <c r="T267" s="108"/>
      <c r="U267" s="108"/>
      <c r="V267" s="108"/>
    </row>
    <row r="268" spans="1:22" x14ac:dyDescent="0.25">
      <c r="A268" s="108"/>
      <c r="B268" s="108"/>
      <c r="C268" s="108"/>
      <c r="D268" s="108"/>
      <c r="E268" s="108"/>
      <c r="F268" s="108"/>
      <c r="G268" s="108"/>
      <c r="H268" s="108"/>
      <c r="I268" s="108"/>
      <c r="J268" s="108"/>
      <c r="K268" s="108"/>
      <c r="L268" s="108"/>
      <c r="M268" s="108"/>
      <c r="N268" s="108"/>
      <c r="O268" s="108"/>
      <c r="P268" s="108"/>
      <c r="Q268" s="108"/>
      <c r="R268" s="108"/>
      <c r="S268" s="108"/>
      <c r="T268" s="108"/>
      <c r="U268" s="108"/>
      <c r="V268" s="108"/>
    </row>
    <row r="269" spans="1:22" x14ac:dyDescent="0.25">
      <c r="A269" s="108"/>
      <c r="B269" s="108"/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8"/>
      <c r="R269" s="108"/>
      <c r="S269" s="108"/>
      <c r="T269" s="108"/>
      <c r="U269" s="108"/>
      <c r="V269" s="108"/>
    </row>
    <row r="270" spans="1:22" x14ac:dyDescent="0.25">
      <c r="A270" s="108"/>
      <c r="B270" s="108"/>
      <c r="C270" s="108"/>
      <c r="D270" s="108"/>
      <c r="E270" s="108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8"/>
      <c r="Q270" s="108"/>
      <c r="R270" s="108"/>
      <c r="S270" s="108"/>
      <c r="T270" s="108"/>
      <c r="U270" s="108"/>
      <c r="V270" s="108"/>
    </row>
    <row r="271" spans="1:22" x14ac:dyDescent="0.25">
      <c r="A271" s="108"/>
      <c r="B271" s="108"/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8"/>
      <c r="R271" s="108"/>
      <c r="S271" s="108"/>
      <c r="T271" s="108"/>
      <c r="U271" s="108"/>
      <c r="V271" s="108"/>
    </row>
    <row r="272" spans="1:22" x14ac:dyDescent="0.25">
      <c r="A272" s="108"/>
      <c r="B272" s="108"/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8"/>
      <c r="R272" s="108"/>
      <c r="S272" s="108"/>
      <c r="T272" s="108"/>
      <c r="U272" s="108"/>
      <c r="V272" s="108"/>
    </row>
    <row r="273" spans="1:22" x14ac:dyDescent="0.25">
      <c r="A273" s="108"/>
      <c r="B273" s="108"/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8"/>
      <c r="R273" s="108"/>
      <c r="S273" s="108"/>
      <c r="T273" s="108"/>
      <c r="U273" s="108"/>
      <c r="V273" s="108"/>
    </row>
    <row r="274" spans="1:22" x14ac:dyDescent="0.25">
      <c r="A274" s="108"/>
      <c r="B274" s="108"/>
      <c r="C274" s="108"/>
      <c r="D274" s="108"/>
      <c r="E274" s="108"/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108"/>
      <c r="Q274" s="108"/>
      <c r="R274" s="108"/>
      <c r="S274" s="108"/>
      <c r="T274" s="108"/>
      <c r="U274" s="108"/>
      <c r="V274" s="108"/>
    </row>
    <row r="275" spans="1:22" x14ac:dyDescent="0.25">
      <c r="A275" s="108"/>
      <c r="B275" s="108"/>
      <c r="C275" s="108"/>
      <c r="D275" s="108"/>
      <c r="E275" s="108"/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108"/>
      <c r="Q275" s="108"/>
      <c r="R275" s="108"/>
      <c r="S275" s="108"/>
      <c r="T275" s="108"/>
      <c r="U275" s="108"/>
      <c r="V275" s="108"/>
    </row>
    <row r="276" spans="1:22" x14ac:dyDescent="0.25">
      <c r="A276" s="108"/>
      <c r="B276" s="108"/>
      <c r="C276" s="108"/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8"/>
      <c r="R276" s="108"/>
      <c r="S276" s="108"/>
      <c r="T276" s="108"/>
      <c r="U276" s="108"/>
      <c r="V276" s="108"/>
    </row>
    <row r="277" spans="1:22" x14ac:dyDescent="0.25">
      <c r="A277" s="108"/>
      <c r="B277" s="108"/>
      <c r="C277" s="108"/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8"/>
      <c r="R277" s="108"/>
      <c r="S277" s="108"/>
      <c r="T277" s="108"/>
      <c r="U277" s="108"/>
      <c r="V277" s="108"/>
    </row>
    <row r="278" spans="1:22" x14ac:dyDescent="0.25">
      <c r="A278" s="108"/>
      <c r="B278" s="108"/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8"/>
      <c r="R278" s="108"/>
      <c r="S278" s="108"/>
      <c r="T278" s="108"/>
      <c r="U278" s="108"/>
      <c r="V278" s="108"/>
    </row>
    <row r="279" spans="1:22" x14ac:dyDescent="0.25">
      <c r="A279" s="108"/>
      <c r="B279" s="108"/>
      <c r="C279" s="108"/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8"/>
      <c r="R279" s="108"/>
      <c r="S279" s="108"/>
      <c r="T279" s="108"/>
      <c r="U279" s="108"/>
      <c r="V279" s="108"/>
    </row>
    <row r="280" spans="1:22" x14ac:dyDescent="0.25">
      <c r="A280" s="108"/>
      <c r="B280" s="108"/>
      <c r="C280" s="108"/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108"/>
      <c r="Q280" s="108"/>
      <c r="R280" s="108"/>
      <c r="S280" s="108"/>
      <c r="T280" s="108"/>
      <c r="U280" s="108"/>
      <c r="V280" s="108"/>
    </row>
    <row r="281" spans="1:22" x14ac:dyDescent="0.25">
      <c r="A281" s="108"/>
      <c r="B281" s="108"/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 s="108"/>
      <c r="S281" s="108"/>
      <c r="T281" s="108"/>
      <c r="U281" s="108"/>
      <c r="V281" s="108"/>
    </row>
    <row r="282" spans="1:22" x14ac:dyDescent="0.25">
      <c r="A282" s="108"/>
      <c r="B282" s="108"/>
      <c r="C282" s="108"/>
      <c r="D282" s="108"/>
      <c r="E282" s="108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8"/>
      <c r="R282" s="108"/>
      <c r="S282" s="108"/>
      <c r="T282" s="108"/>
      <c r="U282" s="108"/>
      <c r="V282" s="108"/>
    </row>
    <row r="283" spans="1:22" x14ac:dyDescent="0.25">
      <c r="A283" s="108"/>
      <c r="B283" s="108"/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8"/>
      <c r="R283" s="108"/>
      <c r="S283" s="108"/>
      <c r="T283" s="108"/>
      <c r="U283" s="108"/>
      <c r="V283" s="108"/>
    </row>
    <row r="284" spans="1:22" x14ac:dyDescent="0.25">
      <c r="A284" s="108"/>
      <c r="B284" s="108"/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08"/>
      <c r="S284" s="108"/>
      <c r="T284" s="108"/>
      <c r="U284" s="108"/>
      <c r="V284" s="108"/>
    </row>
    <row r="285" spans="1:22" x14ac:dyDescent="0.25">
      <c r="A285" s="108"/>
      <c r="B285" s="108"/>
      <c r="C285" s="108"/>
      <c r="D285" s="108"/>
      <c r="E285" s="108"/>
      <c r="F285" s="108"/>
      <c r="G285" s="108"/>
      <c r="H285" s="108"/>
      <c r="I285" s="108"/>
      <c r="J285" s="108"/>
      <c r="K285" s="108"/>
      <c r="L285" s="108"/>
      <c r="M285" s="108"/>
      <c r="N285" s="108"/>
      <c r="O285" s="108"/>
      <c r="P285" s="108"/>
      <c r="Q285" s="108"/>
      <c r="R285" s="108"/>
      <c r="S285" s="108"/>
      <c r="T285" s="108"/>
      <c r="U285" s="108"/>
      <c r="V285" s="108"/>
    </row>
    <row r="286" spans="1:22" x14ac:dyDescent="0.25">
      <c r="A286" s="108"/>
      <c r="B286" s="108"/>
      <c r="C286" s="108"/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8"/>
      <c r="Q286" s="108"/>
      <c r="R286" s="108"/>
      <c r="S286" s="108"/>
      <c r="T286" s="108"/>
      <c r="U286" s="108"/>
      <c r="V286" s="108"/>
    </row>
    <row r="287" spans="1:22" x14ac:dyDescent="0.25">
      <c r="A287" s="108"/>
      <c r="B287" s="108"/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8"/>
      <c r="Q287" s="108"/>
      <c r="R287" s="108"/>
      <c r="S287" s="108"/>
      <c r="T287" s="108"/>
      <c r="U287" s="108"/>
      <c r="V287" s="108"/>
    </row>
    <row r="288" spans="1:22" x14ac:dyDescent="0.25">
      <c r="A288" s="108"/>
      <c r="B288" s="108"/>
      <c r="C288" s="108"/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  <c r="P288" s="108"/>
      <c r="Q288" s="108"/>
      <c r="R288" s="108"/>
      <c r="S288" s="108"/>
      <c r="T288" s="108"/>
      <c r="U288" s="108"/>
      <c r="V288" s="108"/>
    </row>
    <row r="289" spans="1:22" x14ac:dyDescent="0.25">
      <c r="A289" s="108"/>
      <c r="B289" s="108"/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  <c r="P289" s="108"/>
      <c r="Q289" s="108"/>
      <c r="R289" s="108"/>
      <c r="S289" s="108"/>
      <c r="T289" s="108"/>
      <c r="U289" s="108"/>
      <c r="V289" s="108"/>
    </row>
    <row r="290" spans="1:22" x14ac:dyDescent="0.25">
      <c r="A290" s="108"/>
      <c r="B290" s="108"/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  <c r="P290" s="108"/>
      <c r="Q290" s="108"/>
      <c r="R290" s="108"/>
      <c r="S290" s="108"/>
      <c r="T290" s="108"/>
      <c r="U290" s="108"/>
      <c r="V290" s="108"/>
    </row>
    <row r="291" spans="1:22" x14ac:dyDescent="0.25">
      <c r="A291" s="108"/>
      <c r="B291" s="108"/>
      <c r="C291" s="108"/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108"/>
      <c r="Q291" s="108"/>
      <c r="R291" s="108"/>
      <c r="S291" s="108"/>
      <c r="T291" s="108"/>
      <c r="U291" s="108"/>
      <c r="V291" s="108"/>
    </row>
    <row r="292" spans="1:22" x14ac:dyDescent="0.25">
      <c r="A292" s="108"/>
      <c r="B292" s="108"/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8"/>
      <c r="R292" s="108"/>
      <c r="S292" s="108"/>
      <c r="T292" s="108"/>
      <c r="U292" s="108"/>
      <c r="V292" s="108"/>
    </row>
    <row r="293" spans="1:22" x14ac:dyDescent="0.25">
      <c r="A293" s="108"/>
      <c r="B293" s="108"/>
      <c r="C293" s="108"/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108"/>
      <c r="Q293" s="108"/>
      <c r="R293" s="108"/>
      <c r="S293" s="108"/>
      <c r="T293" s="108"/>
      <c r="U293" s="108"/>
      <c r="V293" s="108"/>
    </row>
    <row r="294" spans="1:22" x14ac:dyDescent="0.25">
      <c r="A294" s="108"/>
      <c r="B294" s="108"/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8"/>
      <c r="Q294" s="108"/>
      <c r="R294" s="108"/>
      <c r="S294" s="108"/>
      <c r="T294" s="108"/>
      <c r="U294" s="108"/>
      <c r="V294" s="108"/>
    </row>
    <row r="295" spans="1:22" x14ac:dyDescent="0.25">
      <c r="A295" s="108"/>
      <c r="B295" s="108"/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8"/>
      <c r="R295" s="108"/>
      <c r="S295" s="108"/>
      <c r="T295" s="108"/>
      <c r="U295" s="108"/>
      <c r="V295" s="108"/>
    </row>
    <row r="296" spans="1:22" x14ac:dyDescent="0.25">
      <c r="A296" s="108"/>
      <c r="B296" s="108"/>
      <c r="C296" s="108"/>
      <c r="D296" s="108"/>
      <c r="E296" s="108"/>
      <c r="F296" s="108"/>
      <c r="G296" s="108"/>
      <c r="H296" s="108"/>
      <c r="I296" s="108"/>
      <c r="J296" s="108"/>
      <c r="K296" s="108"/>
      <c r="L296" s="108"/>
      <c r="M296" s="108"/>
      <c r="N296" s="108"/>
      <c r="O296" s="108"/>
      <c r="P296" s="108"/>
      <c r="Q296" s="108"/>
      <c r="R296" s="108"/>
      <c r="S296" s="108"/>
      <c r="T296" s="108"/>
      <c r="U296" s="108"/>
      <c r="V296" s="108"/>
    </row>
    <row r="297" spans="1:22" x14ac:dyDescent="0.25">
      <c r="A297" s="108"/>
      <c r="B297" s="108"/>
      <c r="C297" s="108"/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108"/>
      <c r="Q297" s="108"/>
      <c r="R297" s="108"/>
      <c r="S297" s="108"/>
      <c r="T297" s="108"/>
      <c r="U297" s="108"/>
      <c r="V297" s="108"/>
    </row>
    <row r="298" spans="1:22" x14ac:dyDescent="0.25">
      <c r="A298" s="108"/>
      <c r="B298" s="108"/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8"/>
      <c r="R298" s="108"/>
      <c r="S298" s="108"/>
      <c r="T298" s="108"/>
      <c r="U298" s="108"/>
      <c r="V298" s="108"/>
    </row>
    <row r="299" spans="1:22" x14ac:dyDescent="0.25">
      <c r="A299" s="108"/>
      <c r="B299" s="108"/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  <c r="M299" s="108"/>
      <c r="N299" s="108"/>
      <c r="O299" s="108"/>
      <c r="P299" s="108"/>
      <c r="Q299" s="108"/>
      <c r="R299" s="108"/>
      <c r="S299" s="108"/>
      <c r="T299" s="108"/>
      <c r="U299" s="108"/>
      <c r="V299" s="108"/>
    </row>
    <row r="300" spans="1:22" x14ac:dyDescent="0.25">
      <c r="A300" s="108"/>
      <c r="B300" s="108"/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108"/>
      <c r="Q300" s="108"/>
      <c r="R300" s="108"/>
      <c r="S300" s="108"/>
      <c r="T300" s="108"/>
      <c r="U300" s="108"/>
      <c r="V300" s="108"/>
    </row>
    <row r="301" spans="1:22" x14ac:dyDescent="0.25">
      <c r="A301" s="108"/>
      <c r="B301" s="108"/>
      <c r="C301" s="108"/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  <c r="P301" s="108"/>
      <c r="Q301" s="108"/>
      <c r="R301" s="108"/>
      <c r="S301" s="108"/>
      <c r="T301" s="108"/>
      <c r="U301" s="108"/>
      <c r="V301" s="108"/>
    </row>
    <row r="302" spans="1:22" x14ac:dyDescent="0.25">
      <c r="A302" s="108"/>
      <c r="B302" s="108"/>
      <c r="C302" s="108"/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  <c r="P302" s="108"/>
      <c r="Q302" s="108"/>
      <c r="R302" s="108"/>
      <c r="S302" s="108"/>
      <c r="T302" s="108"/>
      <c r="U302" s="108"/>
      <c r="V302" s="108"/>
    </row>
    <row r="303" spans="1:22" x14ac:dyDescent="0.25">
      <c r="A303" s="108"/>
      <c r="B303" s="108"/>
      <c r="C303" s="108"/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108"/>
      <c r="Q303" s="108"/>
      <c r="R303" s="108"/>
      <c r="S303" s="108"/>
      <c r="T303" s="108"/>
      <c r="U303" s="108"/>
      <c r="V303" s="108"/>
    </row>
    <row r="304" spans="1:22" x14ac:dyDescent="0.25">
      <c r="A304" s="108"/>
      <c r="B304" s="108"/>
      <c r="C304" s="108"/>
      <c r="D304" s="108"/>
      <c r="E304" s="108"/>
      <c r="F304" s="108"/>
      <c r="G304" s="108"/>
      <c r="H304" s="108"/>
      <c r="I304" s="108"/>
      <c r="J304" s="108"/>
      <c r="K304" s="108"/>
      <c r="L304" s="108"/>
      <c r="M304" s="108"/>
      <c r="N304" s="108"/>
      <c r="O304" s="108"/>
      <c r="P304" s="108"/>
      <c r="Q304" s="108"/>
      <c r="R304" s="108"/>
      <c r="S304" s="108"/>
      <c r="T304" s="108"/>
      <c r="U304" s="108"/>
      <c r="V304" s="108"/>
    </row>
    <row r="305" spans="1:22" x14ac:dyDescent="0.25">
      <c r="A305" s="108"/>
      <c r="B305" s="108"/>
      <c r="C305" s="108"/>
      <c r="D305" s="108"/>
      <c r="E305" s="108"/>
      <c r="F305" s="108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  <c r="Q305" s="108"/>
      <c r="R305" s="108"/>
      <c r="S305" s="108"/>
      <c r="T305" s="108"/>
      <c r="U305" s="108"/>
      <c r="V305" s="108"/>
    </row>
    <row r="306" spans="1:22" x14ac:dyDescent="0.25">
      <c r="A306" s="108"/>
      <c r="B306" s="108"/>
      <c r="C306" s="108"/>
      <c r="D306" s="108"/>
      <c r="E306" s="108"/>
      <c r="F306" s="108"/>
      <c r="G306" s="108"/>
      <c r="H306" s="108"/>
      <c r="I306" s="108"/>
      <c r="J306" s="108"/>
      <c r="K306" s="108"/>
      <c r="L306" s="108"/>
      <c r="M306" s="108"/>
      <c r="N306" s="108"/>
      <c r="O306" s="108"/>
      <c r="P306" s="108"/>
      <c r="Q306" s="108"/>
      <c r="R306" s="108"/>
      <c r="S306" s="108"/>
      <c r="T306" s="108"/>
      <c r="U306" s="108"/>
      <c r="V306" s="108"/>
    </row>
    <row r="307" spans="1:22" x14ac:dyDescent="0.25">
      <c r="A307" s="108"/>
      <c r="B307" s="108"/>
      <c r="C307" s="108"/>
      <c r="D307" s="108"/>
      <c r="E307" s="108"/>
      <c r="F307" s="108"/>
      <c r="G307" s="108"/>
      <c r="H307" s="108"/>
      <c r="I307" s="108"/>
      <c r="J307" s="108"/>
      <c r="K307" s="108"/>
      <c r="L307" s="108"/>
      <c r="M307" s="108"/>
      <c r="N307" s="108"/>
      <c r="O307" s="108"/>
      <c r="P307" s="108"/>
      <c r="Q307" s="108"/>
      <c r="R307" s="108"/>
      <c r="S307" s="108"/>
      <c r="T307" s="108"/>
      <c r="U307" s="108"/>
      <c r="V307" s="108"/>
    </row>
    <row r="308" spans="1:22" x14ac:dyDescent="0.25">
      <c r="A308" s="108"/>
      <c r="B308" s="108"/>
      <c r="C308" s="108"/>
      <c r="D308" s="108"/>
      <c r="E308" s="108"/>
      <c r="F308" s="108"/>
      <c r="G308" s="108"/>
      <c r="H308" s="108"/>
      <c r="I308" s="108"/>
      <c r="J308" s="108"/>
      <c r="K308" s="108"/>
      <c r="L308" s="108"/>
      <c r="M308" s="108"/>
      <c r="N308" s="108"/>
      <c r="O308" s="108"/>
      <c r="P308" s="108"/>
      <c r="Q308" s="108"/>
      <c r="R308" s="108"/>
      <c r="S308" s="108"/>
      <c r="T308" s="108"/>
      <c r="U308" s="108"/>
      <c r="V308" s="108"/>
    </row>
    <row r="309" spans="1:22" x14ac:dyDescent="0.25">
      <c r="A309" s="108"/>
      <c r="B309" s="108"/>
      <c r="C309" s="108"/>
      <c r="D309" s="108"/>
      <c r="E309" s="108"/>
      <c r="F309" s="108"/>
      <c r="G309" s="108"/>
      <c r="H309" s="108"/>
      <c r="I309" s="108"/>
      <c r="J309" s="108"/>
      <c r="K309" s="108"/>
      <c r="L309" s="108"/>
      <c r="M309" s="108"/>
      <c r="N309" s="108"/>
      <c r="O309" s="108"/>
      <c r="P309" s="108"/>
      <c r="Q309" s="108"/>
      <c r="R309" s="108"/>
      <c r="S309" s="108"/>
      <c r="T309" s="108"/>
      <c r="U309" s="108"/>
      <c r="V309" s="108"/>
    </row>
    <row r="310" spans="1:22" x14ac:dyDescent="0.25">
      <c r="A310" s="108"/>
      <c r="B310" s="108"/>
      <c r="C310" s="108"/>
      <c r="D310" s="108"/>
      <c r="E310" s="108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8"/>
      <c r="Q310" s="108"/>
      <c r="R310" s="108"/>
      <c r="S310" s="108"/>
      <c r="T310" s="108"/>
      <c r="U310" s="108"/>
      <c r="V310" s="108"/>
    </row>
    <row r="311" spans="1:22" x14ac:dyDescent="0.25">
      <c r="A311" s="108"/>
      <c r="B311" s="108"/>
      <c r="C311" s="108"/>
      <c r="D311" s="108"/>
      <c r="E311" s="108"/>
      <c r="F311" s="108"/>
      <c r="G311" s="108"/>
      <c r="H311" s="108"/>
      <c r="I311" s="108"/>
      <c r="J311" s="108"/>
      <c r="K311" s="108"/>
      <c r="L311" s="108"/>
      <c r="M311" s="108"/>
      <c r="N311" s="108"/>
      <c r="O311" s="108"/>
      <c r="P311" s="108"/>
      <c r="Q311" s="108"/>
      <c r="R311" s="108"/>
      <c r="S311" s="108"/>
      <c r="T311" s="108"/>
      <c r="U311" s="108"/>
      <c r="V311" s="108"/>
    </row>
    <row r="312" spans="1:22" x14ac:dyDescent="0.25">
      <c r="A312" s="108"/>
      <c r="B312" s="108"/>
      <c r="C312" s="108"/>
      <c r="D312" s="108"/>
      <c r="E312" s="108"/>
      <c r="F312" s="108"/>
      <c r="G312" s="108"/>
      <c r="H312" s="108"/>
      <c r="I312" s="108"/>
      <c r="J312" s="108"/>
      <c r="K312" s="108"/>
      <c r="L312" s="108"/>
      <c r="M312" s="108"/>
      <c r="N312" s="108"/>
      <c r="O312" s="108"/>
      <c r="P312" s="108"/>
      <c r="Q312" s="108"/>
      <c r="R312" s="108"/>
      <c r="S312" s="108"/>
      <c r="T312" s="108"/>
      <c r="U312" s="108"/>
      <c r="V312" s="108"/>
    </row>
    <row r="313" spans="1:22" x14ac:dyDescent="0.25">
      <c r="A313" s="108"/>
      <c r="B313" s="108"/>
      <c r="C313" s="108"/>
      <c r="D313" s="108"/>
      <c r="E313" s="108"/>
      <c r="F313" s="108"/>
      <c r="G313" s="108"/>
      <c r="H313" s="108"/>
      <c r="I313" s="108"/>
      <c r="J313" s="108"/>
      <c r="K313" s="108"/>
      <c r="L313" s="108"/>
      <c r="M313" s="108"/>
      <c r="N313" s="108"/>
      <c r="O313" s="108"/>
      <c r="P313" s="108"/>
      <c r="Q313" s="108"/>
      <c r="R313" s="108"/>
      <c r="S313" s="108"/>
      <c r="T313" s="108"/>
      <c r="U313" s="108"/>
      <c r="V313" s="108"/>
    </row>
    <row r="314" spans="1:22" x14ac:dyDescent="0.25">
      <c r="A314" s="108"/>
      <c r="B314" s="108"/>
      <c r="C314" s="108"/>
      <c r="D314" s="108"/>
      <c r="E314" s="108"/>
      <c r="F314" s="108"/>
      <c r="G314" s="108"/>
      <c r="H314" s="108"/>
      <c r="I314" s="108"/>
      <c r="J314" s="108"/>
      <c r="K314" s="108"/>
      <c r="L314" s="108"/>
      <c r="M314" s="108"/>
      <c r="N314" s="108"/>
      <c r="O314" s="108"/>
      <c r="P314" s="108"/>
      <c r="Q314" s="108"/>
      <c r="R314" s="108"/>
      <c r="S314" s="108"/>
      <c r="T314" s="108"/>
      <c r="U314" s="108"/>
      <c r="V314" s="108"/>
    </row>
    <row r="315" spans="1:22" x14ac:dyDescent="0.25">
      <c r="A315" s="108"/>
      <c r="B315" s="108"/>
      <c r="C315" s="108"/>
      <c r="D315" s="108"/>
      <c r="E315" s="108"/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  <c r="P315" s="108"/>
      <c r="Q315" s="108"/>
      <c r="R315" s="108"/>
      <c r="S315" s="108"/>
      <c r="T315" s="108"/>
      <c r="U315" s="108"/>
      <c r="V315" s="108"/>
    </row>
    <row r="316" spans="1:22" x14ac:dyDescent="0.25">
      <c r="A316" s="108"/>
      <c r="B316" s="108"/>
      <c r="C316" s="108"/>
      <c r="D316" s="108"/>
      <c r="E316" s="108"/>
      <c r="F316" s="108"/>
      <c r="G316" s="108"/>
      <c r="H316" s="108"/>
      <c r="I316" s="108"/>
      <c r="J316" s="108"/>
      <c r="K316" s="108"/>
      <c r="L316" s="108"/>
      <c r="M316" s="108"/>
      <c r="N316" s="108"/>
      <c r="O316" s="108"/>
      <c r="P316" s="108"/>
      <c r="Q316" s="108"/>
      <c r="R316" s="108"/>
      <c r="S316" s="108"/>
      <c r="T316" s="108"/>
      <c r="U316" s="108"/>
      <c r="V316" s="108"/>
    </row>
    <row r="317" spans="1:22" x14ac:dyDescent="0.25">
      <c r="A317" s="108"/>
      <c r="B317" s="108"/>
      <c r="C317" s="108"/>
      <c r="D317" s="108"/>
      <c r="E317" s="108"/>
      <c r="F317" s="108"/>
      <c r="G317" s="108"/>
      <c r="H317" s="108"/>
      <c r="I317" s="108"/>
      <c r="J317" s="108"/>
      <c r="K317" s="108"/>
      <c r="L317" s="108"/>
      <c r="M317" s="108"/>
      <c r="N317" s="108"/>
      <c r="O317" s="108"/>
      <c r="P317" s="108"/>
      <c r="Q317" s="108"/>
      <c r="R317" s="108"/>
      <c r="S317" s="108"/>
      <c r="T317" s="108"/>
      <c r="U317" s="108"/>
      <c r="V317" s="108"/>
    </row>
    <row r="318" spans="1:22" x14ac:dyDescent="0.25">
      <c r="A318" s="108"/>
      <c r="B318" s="108"/>
      <c r="C318" s="108"/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  <c r="Q318" s="108"/>
      <c r="R318" s="108"/>
      <c r="S318" s="108"/>
      <c r="T318" s="108"/>
      <c r="U318" s="108"/>
      <c r="V318" s="108"/>
    </row>
    <row r="319" spans="1:22" x14ac:dyDescent="0.25">
      <c r="A319" s="108"/>
      <c r="B319" s="108"/>
      <c r="C319" s="108"/>
      <c r="D319" s="108"/>
      <c r="E319" s="108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8"/>
      <c r="Q319" s="108"/>
      <c r="R319" s="108"/>
      <c r="S319" s="108"/>
      <c r="T319" s="108"/>
      <c r="U319" s="108"/>
      <c r="V319" s="108"/>
    </row>
    <row r="320" spans="1:22" x14ac:dyDescent="0.25">
      <c r="A320" s="108"/>
      <c r="B320" s="108"/>
      <c r="C320" s="108"/>
      <c r="D320" s="108"/>
      <c r="E320" s="108"/>
      <c r="F320" s="108"/>
      <c r="G320" s="108"/>
      <c r="H320" s="108"/>
      <c r="I320" s="108"/>
      <c r="J320" s="108"/>
      <c r="K320" s="108"/>
      <c r="L320" s="108"/>
      <c r="M320" s="108"/>
      <c r="N320" s="108"/>
      <c r="O320" s="108"/>
      <c r="P320" s="108"/>
      <c r="Q320" s="108"/>
      <c r="R320" s="108"/>
      <c r="S320" s="108"/>
      <c r="T320" s="108"/>
      <c r="U320" s="108"/>
      <c r="V320" s="108"/>
    </row>
    <row r="321" spans="1:22" x14ac:dyDescent="0.25">
      <c r="A321" s="108"/>
      <c r="B321" s="108"/>
      <c r="C321" s="108"/>
      <c r="D321" s="108"/>
      <c r="E321" s="108"/>
      <c r="F321" s="108"/>
      <c r="G321" s="108"/>
      <c r="H321" s="108"/>
      <c r="I321" s="108"/>
      <c r="J321" s="108"/>
      <c r="K321" s="108"/>
      <c r="L321" s="108"/>
      <c r="M321" s="108"/>
      <c r="N321" s="108"/>
      <c r="O321" s="108"/>
      <c r="P321" s="108"/>
      <c r="Q321" s="108"/>
      <c r="R321" s="108"/>
      <c r="S321" s="108"/>
      <c r="T321" s="108"/>
      <c r="U321" s="108"/>
      <c r="V321" s="108"/>
    </row>
    <row r="322" spans="1:22" x14ac:dyDescent="0.25">
      <c r="A322" s="108"/>
      <c r="B322" s="108"/>
      <c r="C322" s="108"/>
      <c r="D322" s="108"/>
      <c r="E322" s="108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8"/>
      <c r="Q322" s="108"/>
      <c r="R322" s="108"/>
      <c r="S322" s="108"/>
      <c r="T322" s="108"/>
      <c r="U322" s="108"/>
      <c r="V322" s="108"/>
    </row>
    <row r="323" spans="1:22" x14ac:dyDescent="0.25">
      <c r="A323" s="108"/>
      <c r="B323" s="108"/>
      <c r="C323" s="108"/>
      <c r="D323" s="108"/>
      <c r="E323" s="108"/>
      <c r="F323" s="108"/>
      <c r="G323" s="108"/>
      <c r="H323" s="108"/>
      <c r="I323" s="108"/>
      <c r="J323" s="108"/>
      <c r="K323" s="108"/>
      <c r="L323" s="108"/>
      <c r="M323" s="108"/>
      <c r="N323" s="108"/>
      <c r="O323" s="108"/>
      <c r="P323" s="108"/>
      <c r="Q323" s="108"/>
      <c r="R323" s="108"/>
      <c r="S323" s="108"/>
      <c r="T323" s="108"/>
      <c r="U323" s="108"/>
      <c r="V323" s="108"/>
    </row>
    <row r="324" spans="1:22" x14ac:dyDescent="0.25">
      <c r="A324" s="108"/>
      <c r="B324" s="108"/>
      <c r="C324" s="108"/>
      <c r="D324" s="108"/>
      <c r="E324" s="108"/>
      <c r="F324" s="108"/>
      <c r="G324" s="108"/>
      <c r="H324" s="108"/>
      <c r="I324" s="108"/>
      <c r="J324" s="108"/>
      <c r="K324" s="108"/>
      <c r="L324" s="108"/>
      <c r="M324" s="108"/>
      <c r="N324" s="108"/>
      <c r="O324" s="108"/>
      <c r="P324" s="108"/>
      <c r="Q324" s="108"/>
      <c r="R324" s="108"/>
      <c r="S324" s="108"/>
      <c r="T324" s="108"/>
      <c r="U324" s="108"/>
      <c r="V324" s="108"/>
    </row>
    <row r="325" spans="1:22" x14ac:dyDescent="0.25">
      <c r="A325" s="108"/>
      <c r="B325" s="108"/>
      <c r="C325" s="108"/>
      <c r="D325" s="108"/>
      <c r="E325" s="108"/>
      <c r="F325" s="108"/>
      <c r="G325" s="108"/>
      <c r="H325" s="108"/>
      <c r="I325" s="108"/>
      <c r="J325" s="108"/>
      <c r="K325" s="108"/>
      <c r="L325" s="108"/>
      <c r="M325" s="108"/>
      <c r="N325" s="108"/>
      <c r="O325" s="108"/>
      <c r="P325" s="108"/>
      <c r="Q325" s="108"/>
      <c r="R325" s="108"/>
      <c r="S325" s="108"/>
      <c r="T325" s="108"/>
      <c r="U325" s="108"/>
      <c r="V325" s="108"/>
    </row>
    <row r="326" spans="1:22" x14ac:dyDescent="0.25">
      <c r="A326" s="108"/>
      <c r="B326" s="108"/>
      <c r="C326" s="108"/>
      <c r="D326" s="108"/>
      <c r="E326" s="108"/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  <c r="P326" s="108"/>
      <c r="Q326" s="108"/>
      <c r="R326" s="108"/>
      <c r="S326" s="108"/>
      <c r="T326" s="108"/>
      <c r="U326" s="108"/>
      <c r="V326" s="108"/>
    </row>
    <row r="327" spans="1:22" x14ac:dyDescent="0.25">
      <c r="A327" s="108"/>
      <c r="B327" s="108"/>
      <c r="C327" s="108"/>
      <c r="D327" s="108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8"/>
      <c r="Q327" s="108"/>
      <c r="R327" s="108"/>
      <c r="S327" s="108"/>
      <c r="T327" s="108"/>
      <c r="U327" s="108"/>
      <c r="V327" s="108"/>
    </row>
    <row r="328" spans="1:22" x14ac:dyDescent="0.25">
      <c r="A328" s="108"/>
      <c r="B328" s="108"/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  <c r="Q328" s="108"/>
      <c r="R328" s="108"/>
      <c r="S328" s="108"/>
      <c r="T328" s="108"/>
      <c r="U328" s="108"/>
      <c r="V328" s="108"/>
    </row>
    <row r="329" spans="1:22" x14ac:dyDescent="0.25">
      <c r="A329" s="108"/>
      <c r="B329" s="108"/>
      <c r="C329" s="108"/>
      <c r="D329" s="108"/>
      <c r="E329" s="108"/>
      <c r="F329" s="108"/>
      <c r="G329" s="108"/>
      <c r="H329" s="108"/>
      <c r="I329" s="108"/>
      <c r="J329" s="108"/>
      <c r="K329" s="108"/>
      <c r="L329" s="108"/>
      <c r="M329" s="108"/>
      <c r="N329" s="108"/>
      <c r="O329" s="108"/>
      <c r="P329" s="108"/>
      <c r="Q329" s="108"/>
      <c r="R329" s="108"/>
      <c r="S329" s="108"/>
      <c r="T329" s="108"/>
      <c r="U329" s="108"/>
      <c r="V329" s="108"/>
    </row>
    <row r="330" spans="1:22" x14ac:dyDescent="0.25">
      <c r="A330" s="108"/>
      <c r="B330" s="108"/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  <c r="P330" s="108"/>
      <c r="Q330" s="108"/>
      <c r="R330" s="108"/>
      <c r="S330" s="108"/>
      <c r="T330" s="108"/>
      <c r="U330" s="108"/>
      <c r="V330" s="108"/>
    </row>
    <row r="331" spans="1:22" x14ac:dyDescent="0.25">
      <c r="A331" s="108"/>
      <c r="B331" s="108"/>
      <c r="C331" s="108"/>
      <c r="D331" s="108"/>
      <c r="E331" s="108"/>
      <c r="F331" s="108"/>
      <c r="G331" s="108"/>
      <c r="H331" s="108"/>
      <c r="I331" s="108"/>
      <c r="J331" s="108"/>
      <c r="K331" s="108"/>
      <c r="L331" s="108"/>
      <c r="M331" s="108"/>
      <c r="N331" s="108"/>
      <c r="O331" s="108"/>
      <c r="P331" s="108"/>
      <c r="Q331" s="108"/>
      <c r="R331" s="108"/>
      <c r="S331" s="108"/>
      <c r="T331" s="108"/>
      <c r="U331" s="108"/>
      <c r="V331" s="108"/>
    </row>
    <row r="332" spans="1:22" x14ac:dyDescent="0.25">
      <c r="A332" s="108"/>
      <c r="B332" s="108"/>
      <c r="C332" s="108"/>
      <c r="D332" s="108"/>
      <c r="E332" s="108"/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  <c r="P332" s="108"/>
      <c r="Q332" s="108"/>
      <c r="R332" s="108"/>
      <c r="S332" s="108"/>
      <c r="T332" s="108"/>
      <c r="U332" s="108"/>
      <c r="V332" s="108"/>
    </row>
    <row r="333" spans="1:22" x14ac:dyDescent="0.25">
      <c r="A333" s="108"/>
      <c r="B333" s="108"/>
      <c r="C333" s="108"/>
      <c r="D333" s="108"/>
      <c r="E333" s="108"/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  <c r="P333" s="108"/>
      <c r="Q333" s="108"/>
      <c r="R333" s="108"/>
      <c r="S333" s="108"/>
      <c r="T333" s="108"/>
      <c r="U333" s="108"/>
      <c r="V333" s="108"/>
    </row>
    <row r="334" spans="1:22" x14ac:dyDescent="0.25">
      <c r="A334" s="108"/>
      <c r="B334" s="108"/>
      <c r="C334" s="108"/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108"/>
      <c r="Q334" s="108"/>
      <c r="R334" s="108"/>
      <c r="S334" s="108"/>
      <c r="T334" s="108"/>
      <c r="U334" s="108"/>
      <c r="V334" s="108"/>
    </row>
    <row r="335" spans="1:22" x14ac:dyDescent="0.25">
      <c r="A335" s="108"/>
      <c r="B335" s="108"/>
      <c r="C335" s="108"/>
      <c r="D335" s="108"/>
      <c r="E335" s="108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108"/>
      <c r="Q335" s="108"/>
      <c r="R335" s="108"/>
      <c r="S335" s="108"/>
      <c r="T335" s="108"/>
      <c r="U335" s="108"/>
      <c r="V335" s="108"/>
    </row>
    <row r="336" spans="1:22" x14ac:dyDescent="0.25">
      <c r="A336" s="108"/>
      <c r="B336" s="108"/>
      <c r="C336" s="108"/>
      <c r="D336" s="108"/>
      <c r="E336" s="108"/>
      <c r="F336" s="108"/>
      <c r="G336" s="108"/>
      <c r="H336" s="108"/>
      <c r="I336" s="108"/>
      <c r="J336" s="108"/>
      <c r="K336" s="108"/>
      <c r="L336" s="108"/>
      <c r="M336" s="108"/>
      <c r="N336" s="108"/>
      <c r="O336" s="108"/>
      <c r="P336" s="108"/>
      <c r="Q336" s="108"/>
      <c r="R336" s="108"/>
      <c r="S336" s="108"/>
      <c r="T336" s="108"/>
      <c r="U336" s="108"/>
      <c r="V336" s="108"/>
    </row>
    <row r="337" spans="1:22" x14ac:dyDescent="0.25">
      <c r="A337" s="108"/>
      <c r="B337" s="108"/>
      <c r="C337" s="108"/>
      <c r="D337" s="108"/>
      <c r="E337" s="108"/>
      <c r="F337" s="108"/>
      <c r="G337" s="108"/>
      <c r="H337" s="108"/>
      <c r="I337" s="108"/>
      <c r="J337" s="108"/>
      <c r="K337" s="108"/>
      <c r="L337" s="108"/>
      <c r="M337" s="108"/>
      <c r="N337" s="108"/>
      <c r="O337" s="108"/>
      <c r="P337" s="108"/>
      <c r="Q337" s="108"/>
      <c r="R337" s="108"/>
      <c r="S337" s="108"/>
      <c r="T337" s="108"/>
      <c r="U337" s="108"/>
      <c r="V337" s="108"/>
    </row>
    <row r="338" spans="1:22" x14ac:dyDescent="0.25">
      <c r="A338" s="108"/>
      <c r="B338" s="108"/>
      <c r="C338" s="108"/>
      <c r="D338" s="108"/>
      <c r="E338" s="108"/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  <c r="P338" s="108"/>
      <c r="Q338" s="108"/>
      <c r="R338" s="108"/>
      <c r="S338" s="108"/>
      <c r="T338" s="108"/>
      <c r="U338" s="108"/>
      <c r="V338" s="108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zoomScale="70" zoomScaleNormal="70" workbookViewId="0">
      <selection activeCell="Q23" sqref="Q23"/>
    </sheetView>
  </sheetViews>
  <sheetFormatPr defaultRowHeight="15" x14ac:dyDescent="0.25"/>
  <cols>
    <col min="1" max="1" width="7.42578125" style="157" customWidth="1"/>
    <col min="2" max="2" width="35.28515625" style="157" customWidth="1"/>
    <col min="3" max="3" width="31.140625" style="157" customWidth="1"/>
    <col min="4" max="4" width="25" style="157" customWidth="1"/>
    <col min="5" max="5" width="50" style="157" customWidth="1"/>
    <col min="6" max="6" width="57" style="157" customWidth="1"/>
    <col min="7" max="7" width="57.5703125" style="157" customWidth="1"/>
    <col min="8" max="10" width="20.5703125" style="157" customWidth="1"/>
    <col min="11" max="11" width="16" style="157" customWidth="1"/>
    <col min="12" max="12" width="20.5703125" style="157" customWidth="1"/>
    <col min="13" max="13" width="21.28515625" style="157" customWidth="1"/>
    <col min="14" max="14" width="23.85546875" style="157" customWidth="1"/>
    <col min="15" max="15" width="21" style="157" customWidth="1"/>
    <col min="16" max="16" width="23.85546875" style="157" customWidth="1"/>
    <col min="17" max="17" width="58" style="157" customWidth="1"/>
    <col min="18" max="18" width="27" style="157" customWidth="1"/>
    <col min="19" max="19" width="43" style="157" customWidth="1"/>
    <col min="20" max="16384" width="9.140625" style="157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84" t="str">
        <f>'1. паспорт местоположение'!A5:C5</f>
        <v>Год раскрытия информации: 2025год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</row>
    <row r="5" spans="1:28" s="2" customFormat="1" ht="15.75" x14ac:dyDescent="0.2">
      <c r="A5" s="6"/>
    </row>
    <row r="6" spans="1:28" s="2" customFormat="1" ht="18.75" x14ac:dyDescent="0.2">
      <c r="A6" s="181" t="s">
        <v>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81"/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82" t="str">
        <f>'[1]1. паспорт местоположение'!A9:C9</f>
        <v>Филиал "Северо-Западный" АО "Оборонэнерго"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80" t="s">
        <v>4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81"/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82" t="str">
        <f>'1. паспорт местоположение'!A12:C12</f>
        <v>О/СЗ/47/02/0016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80" t="s">
        <v>5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83"/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44"/>
      <c r="U13" s="144"/>
      <c r="V13" s="144"/>
      <c r="W13" s="144"/>
      <c r="X13" s="144"/>
      <c r="Y13" s="144"/>
      <c r="Z13" s="144"/>
      <c r="AA13" s="144"/>
      <c r="AB13" s="144"/>
    </row>
    <row r="14" spans="1:28" s="11" customFormat="1" ht="15.75" x14ac:dyDescent="0.2">
      <c r="A14" s="182" t="str">
        <f>'1. паспорт местоположение'!A15:C15</f>
        <v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45"/>
      <c r="U14" s="145"/>
      <c r="V14" s="145"/>
      <c r="W14" s="145"/>
      <c r="X14" s="145"/>
      <c r="Y14" s="145"/>
      <c r="Z14" s="145"/>
      <c r="AA14" s="145"/>
      <c r="AB14" s="145"/>
    </row>
    <row r="15" spans="1:28" s="11" customFormat="1" ht="15" customHeight="1" x14ac:dyDescent="0.2">
      <c r="A15" s="180" t="s">
        <v>6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46"/>
      <c r="U15" s="146"/>
      <c r="V15" s="146"/>
      <c r="W15" s="146"/>
      <c r="X15" s="146"/>
      <c r="Y15" s="146"/>
      <c r="Z15" s="146"/>
      <c r="AA15" s="146"/>
      <c r="AB15" s="146"/>
    </row>
    <row r="16" spans="1:28" s="11" customFormat="1" ht="15" customHeight="1" x14ac:dyDescent="0.2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43"/>
      <c r="U16" s="143"/>
      <c r="V16" s="143"/>
      <c r="W16" s="143"/>
      <c r="X16" s="143"/>
      <c r="Y16" s="143"/>
    </row>
    <row r="17" spans="1:28" s="11" customFormat="1" ht="45.75" customHeight="1" x14ac:dyDescent="0.2">
      <c r="A17" s="188" t="s">
        <v>340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47"/>
      <c r="U17" s="147"/>
      <c r="V17" s="147"/>
      <c r="W17" s="147"/>
      <c r="X17" s="147"/>
      <c r="Y17" s="147"/>
      <c r="Z17" s="147"/>
      <c r="AA17" s="147"/>
      <c r="AB17" s="147"/>
    </row>
    <row r="18" spans="1:28" s="11" customFormat="1" ht="15" customHeight="1" x14ac:dyDescent="0.2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43"/>
      <c r="U18" s="143"/>
      <c r="V18" s="143"/>
      <c r="W18" s="143"/>
      <c r="X18" s="143"/>
      <c r="Y18" s="143"/>
    </row>
    <row r="19" spans="1:28" s="11" customFormat="1" ht="54" customHeight="1" x14ac:dyDescent="0.2">
      <c r="A19" s="185" t="s">
        <v>8</v>
      </c>
      <c r="B19" s="185" t="s">
        <v>341</v>
      </c>
      <c r="C19" s="190" t="s">
        <v>342</v>
      </c>
      <c r="D19" s="185" t="s">
        <v>343</v>
      </c>
      <c r="E19" s="185" t="s">
        <v>344</v>
      </c>
      <c r="F19" s="185" t="s">
        <v>345</v>
      </c>
      <c r="G19" s="185" t="s">
        <v>346</v>
      </c>
      <c r="H19" s="185" t="s">
        <v>347</v>
      </c>
      <c r="I19" s="185" t="s">
        <v>348</v>
      </c>
      <c r="J19" s="185" t="s">
        <v>349</v>
      </c>
      <c r="K19" s="185" t="s">
        <v>60</v>
      </c>
      <c r="L19" s="185" t="s">
        <v>350</v>
      </c>
      <c r="M19" s="185" t="s">
        <v>351</v>
      </c>
      <c r="N19" s="185" t="s">
        <v>352</v>
      </c>
      <c r="O19" s="185" t="s">
        <v>353</v>
      </c>
      <c r="P19" s="185" t="s">
        <v>354</v>
      </c>
      <c r="Q19" s="185" t="s">
        <v>355</v>
      </c>
      <c r="R19" s="185"/>
      <c r="S19" s="186" t="s">
        <v>356</v>
      </c>
      <c r="T19" s="143"/>
      <c r="U19" s="143"/>
      <c r="V19" s="143"/>
      <c r="W19" s="143"/>
      <c r="X19" s="143"/>
      <c r="Y19" s="143"/>
    </row>
    <row r="20" spans="1:28" s="11" customFormat="1" ht="180.75" customHeight="1" x14ac:dyDescent="0.2">
      <c r="A20" s="185"/>
      <c r="B20" s="185"/>
      <c r="C20" s="191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48" t="s">
        <v>357</v>
      </c>
      <c r="R20" s="149" t="s">
        <v>358</v>
      </c>
      <c r="S20" s="186"/>
      <c r="T20" s="150"/>
      <c r="U20" s="150"/>
      <c r="V20" s="150"/>
      <c r="W20" s="150"/>
      <c r="X20" s="150"/>
      <c r="Y20" s="150"/>
      <c r="Z20" s="151"/>
      <c r="AA20" s="151"/>
      <c r="AB20" s="151"/>
    </row>
    <row r="21" spans="1:28" s="11" customFormat="1" ht="18.75" x14ac:dyDescent="0.2">
      <c r="A21" s="148">
        <v>1</v>
      </c>
      <c r="B21" s="152">
        <v>2</v>
      </c>
      <c r="C21" s="148">
        <v>3</v>
      </c>
      <c r="D21" s="152">
        <v>4</v>
      </c>
      <c r="E21" s="148">
        <v>5</v>
      </c>
      <c r="F21" s="152">
        <v>6</v>
      </c>
      <c r="G21" s="148">
        <v>7</v>
      </c>
      <c r="H21" s="152">
        <v>8</v>
      </c>
      <c r="I21" s="148">
        <v>9</v>
      </c>
      <c r="J21" s="152">
        <v>10</v>
      </c>
      <c r="K21" s="148">
        <v>11</v>
      </c>
      <c r="L21" s="152">
        <v>12</v>
      </c>
      <c r="M21" s="148">
        <v>13</v>
      </c>
      <c r="N21" s="152">
        <v>14</v>
      </c>
      <c r="O21" s="148">
        <v>15</v>
      </c>
      <c r="P21" s="152">
        <v>16</v>
      </c>
      <c r="Q21" s="148">
        <v>17</v>
      </c>
      <c r="R21" s="152">
        <v>18</v>
      </c>
      <c r="S21" s="148">
        <v>19</v>
      </c>
      <c r="T21" s="150"/>
      <c r="U21" s="150"/>
      <c r="V21" s="150"/>
      <c r="W21" s="150"/>
      <c r="X21" s="150"/>
      <c r="Y21" s="150"/>
      <c r="Z21" s="151"/>
      <c r="AA21" s="151"/>
      <c r="AB21" s="151"/>
    </row>
    <row r="22" spans="1:28" s="155" customFormat="1" ht="107.25" customHeight="1" x14ac:dyDescent="0.3">
      <c r="A22" s="153">
        <v>1</v>
      </c>
      <c r="B22" s="166" t="s">
        <v>379</v>
      </c>
      <c r="C22" s="153" t="s">
        <v>329</v>
      </c>
      <c r="D22" s="153" t="s">
        <v>366</v>
      </c>
      <c r="E22" s="166" t="s">
        <v>380</v>
      </c>
      <c r="F22" s="153" t="s">
        <v>367</v>
      </c>
      <c r="G22" s="153" t="s">
        <v>368</v>
      </c>
      <c r="H22" s="153">
        <v>202.5</v>
      </c>
      <c r="I22" s="153">
        <v>0</v>
      </c>
      <c r="J22" s="153">
        <v>202.5</v>
      </c>
      <c r="K22" s="153">
        <v>10</v>
      </c>
      <c r="L22" s="153">
        <v>2</v>
      </c>
      <c r="M22" s="153">
        <v>1.26</v>
      </c>
      <c r="N22" s="153">
        <v>2</v>
      </c>
      <c r="O22" s="153">
        <v>0</v>
      </c>
      <c r="P22" s="153">
        <v>0</v>
      </c>
      <c r="Q22" s="153" t="s">
        <v>381</v>
      </c>
      <c r="R22" s="153" t="s">
        <v>329</v>
      </c>
      <c r="S22" s="153">
        <v>2.2200000000000002</v>
      </c>
      <c r="T22" s="154"/>
      <c r="U22" s="154"/>
      <c r="V22" s="154"/>
      <c r="W22" s="154"/>
      <c r="X22" s="154"/>
      <c r="Y22" s="154"/>
      <c r="Z22" s="154"/>
      <c r="AA22" s="154"/>
      <c r="AB22" s="154"/>
    </row>
    <row r="23" spans="1:28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</row>
    <row r="24" spans="1:28" x14ac:dyDescent="0.25">
      <c r="A24" s="156"/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</row>
    <row r="25" spans="1:28" x14ac:dyDescent="0.25">
      <c r="A25" s="156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</row>
    <row r="26" spans="1:28" x14ac:dyDescent="0.25">
      <c r="A26" s="156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</row>
    <row r="27" spans="1:28" x14ac:dyDescent="0.25">
      <c r="A27" s="156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</row>
    <row r="28" spans="1:28" x14ac:dyDescent="0.25">
      <c r="A28" s="156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</row>
    <row r="29" spans="1:28" x14ac:dyDescent="0.25">
      <c r="A29" s="156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</row>
    <row r="30" spans="1:28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</row>
    <row r="31" spans="1:28" x14ac:dyDescent="0.25">
      <c r="A31" s="156"/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</row>
    <row r="32" spans="1:28" x14ac:dyDescent="0.25">
      <c r="A32" s="156"/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</row>
    <row r="33" spans="1:28" x14ac:dyDescent="0.25">
      <c r="A33" s="156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</row>
    <row r="34" spans="1:28" x14ac:dyDescent="0.25">
      <c r="A34" s="156"/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</row>
    <row r="35" spans="1:28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</row>
    <row r="36" spans="1:28" x14ac:dyDescent="0.25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</row>
    <row r="37" spans="1:28" x14ac:dyDescent="0.25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</row>
    <row r="38" spans="1:28" x14ac:dyDescent="0.25">
      <c r="A38" s="156"/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6"/>
    </row>
    <row r="39" spans="1:28" x14ac:dyDescent="0.25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</row>
    <row r="40" spans="1:28" x14ac:dyDescent="0.25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</row>
    <row r="41" spans="1:28" x14ac:dyDescent="0.25">
      <c r="A41" s="156"/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</row>
    <row r="42" spans="1:28" x14ac:dyDescent="0.25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  <c r="AA42" s="156"/>
      <c r="AB42" s="156"/>
    </row>
    <row r="43" spans="1:28" x14ac:dyDescent="0.25">
      <c r="A43" s="156"/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</row>
    <row r="44" spans="1:28" x14ac:dyDescent="0.25">
      <c r="A44" s="156"/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  <c r="AA44" s="156"/>
      <c r="AB44" s="156"/>
    </row>
    <row r="45" spans="1:28" x14ac:dyDescent="0.25">
      <c r="A45" s="156"/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</row>
    <row r="46" spans="1:28" x14ac:dyDescent="0.25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  <c r="AA46" s="156"/>
      <c r="AB46" s="156"/>
    </row>
    <row r="47" spans="1:28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</row>
    <row r="48" spans="1:28" x14ac:dyDescent="0.25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</row>
    <row r="49" spans="1:28" x14ac:dyDescent="0.25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6"/>
      <c r="AA49" s="156"/>
      <c r="AB49" s="156"/>
    </row>
    <row r="50" spans="1:28" x14ac:dyDescent="0.25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</row>
    <row r="51" spans="1:28" x14ac:dyDescent="0.25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  <c r="AA51" s="156"/>
      <c r="AB51" s="156"/>
    </row>
    <row r="52" spans="1:28" x14ac:dyDescent="0.25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</row>
    <row r="53" spans="1:28" x14ac:dyDescent="0.25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156"/>
      <c r="AA53" s="156"/>
      <c r="AB53" s="156"/>
    </row>
    <row r="54" spans="1:28" x14ac:dyDescent="0.25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  <c r="AA54" s="156"/>
      <c r="AB54" s="156"/>
    </row>
    <row r="55" spans="1:28" x14ac:dyDescent="0.25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  <c r="AA55" s="156"/>
      <c r="AB55" s="156"/>
    </row>
    <row r="56" spans="1:28" x14ac:dyDescent="0.25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56"/>
      <c r="Z56" s="156"/>
      <c r="AA56" s="156"/>
      <c r="AB56" s="156"/>
    </row>
    <row r="57" spans="1:28" x14ac:dyDescent="0.25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56"/>
      <c r="Z57" s="156"/>
      <c r="AA57" s="156"/>
      <c r="AB57" s="156"/>
    </row>
    <row r="58" spans="1:28" x14ac:dyDescent="0.25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</row>
    <row r="59" spans="1:28" x14ac:dyDescent="0.25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56"/>
      <c r="Z59" s="156"/>
      <c r="AA59" s="156"/>
      <c r="AB59" s="156"/>
    </row>
    <row r="60" spans="1:28" x14ac:dyDescent="0.25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6"/>
      <c r="Z60" s="156"/>
      <c r="AA60" s="156"/>
      <c r="AB60" s="156"/>
    </row>
    <row r="61" spans="1:28" x14ac:dyDescent="0.25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56"/>
      <c r="Z61" s="156"/>
      <c r="AA61" s="156"/>
      <c r="AB61" s="156"/>
    </row>
    <row r="62" spans="1:28" x14ac:dyDescent="0.25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  <c r="AA62" s="156"/>
      <c r="AB62" s="156"/>
    </row>
    <row r="63" spans="1:28" x14ac:dyDescent="0.25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56"/>
      <c r="Z63" s="156"/>
      <c r="AA63" s="156"/>
      <c r="AB63" s="156"/>
    </row>
    <row r="64" spans="1:28" x14ac:dyDescent="0.25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  <c r="AA64" s="156"/>
      <c r="AB64" s="156"/>
    </row>
    <row r="65" spans="1:28" x14ac:dyDescent="0.25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56"/>
      <c r="Z65" s="156"/>
      <c r="AA65" s="156"/>
      <c r="AB65" s="156"/>
    </row>
    <row r="66" spans="1:28" x14ac:dyDescent="0.25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6"/>
      <c r="AA66" s="156"/>
      <c r="AB66" s="156"/>
    </row>
    <row r="67" spans="1:28" x14ac:dyDescent="0.25">
      <c r="A67" s="156"/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56"/>
      <c r="Z67" s="156"/>
      <c r="AA67" s="156"/>
      <c r="AB67" s="156"/>
    </row>
    <row r="68" spans="1:28" x14ac:dyDescent="0.25">
      <c r="A68" s="156"/>
      <c r="B68" s="156"/>
      <c r="C68" s="156"/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6"/>
      <c r="Z68" s="156"/>
      <c r="AA68" s="156"/>
      <c r="AB68" s="156"/>
    </row>
    <row r="69" spans="1:28" x14ac:dyDescent="0.25">
      <c r="A69" s="156"/>
      <c r="B69" s="156"/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6"/>
      <c r="Z69" s="156"/>
      <c r="AA69" s="156"/>
      <c r="AB69" s="156"/>
    </row>
    <row r="70" spans="1:28" x14ac:dyDescent="0.25">
      <c r="A70" s="156"/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  <c r="AA70" s="156"/>
      <c r="AB70" s="156"/>
    </row>
    <row r="71" spans="1:28" x14ac:dyDescent="0.25">
      <c r="A71" s="156"/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156"/>
      <c r="Y71" s="156"/>
      <c r="Z71" s="156"/>
      <c r="AA71" s="156"/>
      <c r="AB71" s="156"/>
    </row>
    <row r="72" spans="1:28" x14ac:dyDescent="0.25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56"/>
      <c r="Z72" s="156"/>
      <c r="AA72" s="156"/>
      <c r="AB72" s="156"/>
    </row>
    <row r="73" spans="1:28" x14ac:dyDescent="0.25">
      <c r="A73" s="156"/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56"/>
      <c r="Z73" s="156"/>
      <c r="AA73" s="156"/>
      <c r="AB73" s="156"/>
    </row>
    <row r="74" spans="1:28" x14ac:dyDescent="0.25">
      <c r="A74" s="156"/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  <c r="Y74" s="156"/>
      <c r="Z74" s="156"/>
      <c r="AA74" s="156"/>
      <c r="AB74" s="156"/>
    </row>
    <row r="75" spans="1:28" x14ac:dyDescent="0.25">
      <c r="A75" s="156"/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56"/>
      <c r="Z75" s="156"/>
      <c r="AA75" s="156"/>
      <c r="AB75" s="156"/>
    </row>
    <row r="76" spans="1:28" x14ac:dyDescent="0.25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  <c r="AA76" s="156"/>
      <c r="AB76" s="156"/>
    </row>
    <row r="77" spans="1:28" x14ac:dyDescent="0.25">
      <c r="A77" s="156"/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156"/>
      <c r="W77" s="156"/>
      <c r="X77" s="156"/>
      <c r="Y77" s="156"/>
      <c r="Z77" s="156"/>
      <c r="AA77" s="156"/>
      <c r="AB77" s="156"/>
    </row>
    <row r="78" spans="1:28" x14ac:dyDescent="0.25">
      <c r="A78" s="156"/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56"/>
      <c r="Z78" s="156"/>
      <c r="AA78" s="156"/>
      <c r="AB78" s="156"/>
    </row>
    <row r="79" spans="1:28" x14ac:dyDescent="0.25">
      <c r="A79" s="156"/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56"/>
      <c r="Z79" s="156"/>
      <c r="AA79" s="156"/>
      <c r="AB79" s="156"/>
    </row>
    <row r="80" spans="1:28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156"/>
      <c r="W80" s="156"/>
      <c r="X80" s="156"/>
      <c r="Y80" s="156"/>
      <c r="Z80" s="156"/>
      <c r="AA80" s="156"/>
      <c r="AB80" s="156"/>
    </row>
    <row r="81" spans="1:28" x14ac:dyDescent="0.25">
      <c r="A81" s="156"/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56"/>
      <c r="Z81" s="156"/>
      <c r="AA81" s="156"/>
      <c r="AB81" s="156"/>
    </row>
    <row r="82" spans="1:28" x14ac:dyDescent="0.25">
      <c r="A82" s="156"/>
      <c r="B82" s="156"/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56"/>
      <c r="Z82" s="156"/>
      <c r="AA82" s="156"/>
      <c r="AB82" s="156"/>
    </row>
    <row r="83" spans="1:28" x14ac:dyDescent="0.25">
      <c r="A83" s="156"/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56"/>
      <c r="Z83" s="156"/>
      <c r="AA83" s="156"/>
      <c r="AB83" s="156"/>
    </row>
    <row r="84" spans="1:28" x14ac:dyDescent="0.25">
      <c r="A84" s="156"/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56"/>
      <c r="Z84" s="156"/>
      <c r="AA84" s="156"/>
      <c r="AB84" s="156"/>
    </row>
    <row r="85" spans="1:28" x14ac:dyDescent="0.25">
      <c r="A85" s="156"/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56"/>
      <c r="Z85" s="156"/>
      <c r="AA85" s="156"/>
      <c r="AB85" s="156"/>
    </row>
    <row r="86" spans="1:28" x14ac:dyDescent="0.25">
      <c r="A86" s="156"/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56"/>
      <c r="Z86" s="156"/>
      <c r="AA86" s="156"/>
      <c r="AB86" s="156"/>
    </row>
    <row r="87" spans="1:28" x14ac:dyDescent="0.25">
      <c r="A87" s="156"/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  <c r="AA87" s="156"/>
      <c r="AB87" s="156"/>
    </row>
    <row r="88" spans="1:28" x14ac:dyDescent="0.25">
      <c r="A88" s="156"/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  <c r="Z88" s="156"/>
      <c r="AA88" s="156"/>
      <c r="AB88" s="156"/>
    </row>
    <row r="89" spans="1:28" x14ac:dyDescent="0.25">
      <c r="A89" s="156"/>
      <c r="B89" s="156"/>
      <c r="C89" s="156"/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56"/>
      <c r="Z89" s="156"/>
      <c r="AA89" s="156"/>
      <c r="AB89" s="156"/>
    </row>
    <row r="90" spans="1:28" x14ac:dyDescent="0.25">
      <c r="A90" s="156"/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</row>
    <row r="91" spans="1:28" x14ac:dyDescent="0.25">
      <c r="A91" s="156"/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</row>
    <row r="92" spans="1:28" x14ac:dyDescent="0.25">
      <c r="A92" s="156"/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</row>
    <row r="93" spans="1:28" x14ac:dyDescent="0.25">
      <c r="A93" s="156"/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</row>
    <row r="94" spans="1:28" x14ac:dyDescent="0.25">
      <c r="A94" s="156"/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56"/>
      <c r="Z94" s="156"/>
      <c r="AA94" s="156"/>
      <c r="AB94" s="156"/>
    </row>
    <row r="95" spans="1:28" x14ac:dyDescent="0.25">
      <c r="A95" s="156"/>
      <c r="B95" s="156"/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</row>
    <row r="96" spans="1:28" x14ac:dyDescent="0.25">
      <c r="A96" s="156"/>
      <c r="B96" s="156"/>
      <c r="C96" s="156"/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</row>
    <row r="97" spans="1:28" x14ac:dyDescent="0.25">
      <c r="A97" s="156"/>
      <c r="B97" s="156"/>
      <c r="C97" s="156"/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/>
      <c r="AA97" s="156"/>
      <c r="AB97" s="156"/>
    </row>
    <row r="98" spans="1:28" x14ac:dyDescent="0.25">
      <c r="A98" s="156"/>
      <c r="B98" s="156"/>
      <c r="C98" s="156"/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</row>
    <row r="99" spans="1:28" x14ac:dyDescent="0.25">
      <c r="A99" s="156"/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</row>
    <row r="100" spans="1:28" x14ac:dyDescent="0.25">
      <c r="A100" s="156"/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</row>
    <row r="101" spans="1:28" x14ac:dyDescent="0.25">
      <c r="A101" s="156"/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  <c r="AA101" s="156"/>
      <c r="AB101" s="156"/>
    </row>
    <row r="102" spans="1:28" x14ac:dyDescent="0.25">
      <c r="A102" s="156"/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  <c r="AA102" s="156"/>
      <c r="AB102" s="156"/>
    </row>
    <row r="103" spans="1:28" x14ac:dyDescent="0.25">
      <c r="A103" s="156"/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  <c r="AA103" s="156"/>
      <c r="AB103" s="156"/>
    </row>
    <row r="104" spans="1:28" x14ac:dyDescent="0.25">
      <c r="A104" s="156"/>
      <c r="B104" s="156"/>
      <c r="C104" s="156"/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</row>
    <row r="105" spans="1:28" x14ac:dyDescent="0.25">
      <c r="A105" s="156"/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  <c r="AA105" s="156"/>
      <c r="AB105" s="156"/>
    </row>
    <row r="106" spans="1:28" x14ac:dyDescent="0.25">
      <c r="A106" s="156"/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  <c r="AA106" s="156"/>
      <c r="AB106" s="156"/>
    </row>
    <row r="107" spans="1:28" x14ac:dyDescent="0.25">
      <c r="A107" s="156"/>
      <c r="B107" s="156"/>
      <c r="C107" s="156"/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  <c r="AA107" s="156"/>
      <c r="AB107" s="156"/>
    </row>
    <row r="108" spans="1:28" x14ac:dyDescent="0.25">
      <c r="A108" s="156"/>
      <c r="B108" s="156"/>
      <c r="C108" s="156"/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  <c r="AA108" s="156"/>
      <c r="AB108" s="156"/>
    </row>
    <row r="109" spans="1:28" x14ac:dyDescent="0.25">
      <c r="A109" s="156"/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  <c r="AA109" s="156"/>
      <c r="AB109" s="156"/>
    </row>
    <row r="110" spans="1:28" x14ac:dyDescent="0.25">
      <c r="A110" s="156"/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  <c r="AA110" s="156"/>
      <c r="AB110" s="156"/>
    </row>
    <row r="111" spans="1:28" x14ac:dyDescent="0.25">
      <c r="A111" s="156"/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</row>
    <row r="112" spans="1:28" x14ac:dyDescent="0.25">
      <c r="A112" s="156"/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  <c r="AA112" s="156"/>
      <c r="AB112" s="156"/>
    </row>
    <row r="113" spans="1:28" x14ac:dyDescent="0.25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  <c r="AA113" s="156"/>
      <c r="AB113" s="156"/>
    </row>
    <row r="114" spans="1:28" x14ac:dyDescent="0.25">
      <c r="A114" s="156"/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  <c r="T114" s="156"/>
      <c r="U114" s="156"/>
      <c r="V114" s="156"/>
      <c r="W114" s="156"/>
      <c r="X114" s="156"/>
      <c r="Y114" s="156"/>
      <c r="Z114" s="156"/>
      <c r="AA114" s="156"/>
      <c r="AB114" s="156"/>
    </row>
    <row r="115" spans="1:28" x14ac:dyDescent="0.25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56"/>
      <c r="Z115" s="156"/>
      <c r="AA115" s="156"/>
      <c r="AB115" s="156"/>
    </row>
    <row r="116" spans="1:28" x14ac:dyDescent="0.25">
      <c r="A116" s="156"/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</row>
    <row r="117" spans="1:28" x14ac:dyDescent="0.25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  <c r="AA117" s="156"/>
      <c r="AB117" s="156"/>
    </row>
    <row r="118" spans="1:28" x14ac:dyDescent="0.25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  <c r="AA118" s="156"/>
      <c r="AB118" s="156"/>
    </row>
    <row r="119" spans="1:28" x14ac:dyDescent="0.25">
      <c r="A119" s="156"/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56"/>
      <c r="Z119" s="156"/>
      <c r="AA119" s="156"/>
      <c r="AB119" s="156"/>
    </row>
    <row r="120" spans="1:28" x14ac:dyDescent="0.25">
      <c r="A120" s="156"/>
      <c r="B120" s="156"/>
      <c r="C120" s="156"/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T120" s="156"/>
      <c r="U120" s="156"/>
      <c r="V120" s="156"/>
      <c r="W120" s="156"/>
      <c r="X120" s="156"/>
      <c r="Y120" s="156"/>
      <c r="Z120" s="156"/>
      <c r="AA120" s="156"/>
      <c r="AB120" s="156"/>
    </row>
    <row r="121" spans="1:28" x14ac:dyDescent="0.25">
      <c r="A121" s="156"/>
      <c r="B121" s="156"/>
      <c r="C121" s="156"/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56"/>
      <c r="Z121" s="156"/>
      <c r="AA121" s="156"/>
      <c r="AB121" s="156"/>
    </row>
    <row r="122" spans="1:28" x14ac:dyDescent="0.25">
      <c r="A122" s="156"/>
      <c r="B122" s="156"/>
      <c r="C122" s="156"/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T122" s="156"/>
      <c r="U122" s="156"/>
      <c r="V122" s="156"/>
      <c r="W122" s="156"/>
      <c r="X122" s="156"/>
      <c r="Y122" s="156"/>
      <c r="Z122" s="156"/>
      <c r="AA122" s="156"/>
      <c r="AB122" s="156"/>
    </row>
    <row r="123" spans="1:28" x14ac:dyDescent="0.25">
      <c r="A123" s="156"/>
      <c r="B123" s="156"/>
      <c r="C123" s="156"/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  <c r="R123" s="156"/>
      <c r="S123" s="156"/>
      <c r="T123" s="156"/>
      <c r="U123" s="156"/>
      <c r="V123" s="156"/>
      <c r="W123" s="156"/>
      <c r="X123" s="156"/>
      <c r="Y123" s="156"/>
      <c r="Z123" s="156"/>
      <c r="AA123" s="156"/>
      <c r="AB123" s="156"/>
    </row>
    <row r="124" spans="1:28" x14ac:dyDescent="0.25">
      <c r="A124" s="156"/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  <c r="AA124" s="156"/>
      <c r="AB124" s="156"/>
    </row>
    <row r="125" spans="1:28" x14ac:dyDescent="0.25">
      <c r="A125" s="156"/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/>
      <c r="Y125" s="156"/>
      <c r="Z125" s="156"/>
      <c r="AA125" s="156"/>
      <c r="AB125" s="156"/>
    </row>
    <row r="126" spans="1:28" x14ac:dyDescent="0.25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  <c r="AA126" s="156"/>
      <c r="AB126" s="156"/>
    </row>
    <row r="127" spans="1:28" x14ac:dyDescent="0.25">
      <c r="A127" s="156"/>
      <c r="B127" s="156"/>
      <c r="C127" s="156"/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  <c r="Y127" s="156"/>
      <c r="Z127" s="156"/>
      <c r="AA127" s="156"/>
      <c r="AB127" s="156"/>
    </row>
    <row r="128" spans="1:28" x14ac:dyDescent="0.25">
      <c r="A128" s="156"/>
      <c r="B128" s="156"/>
      <c r="C128" s="156"/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56"/>
      <c r="Z128" s="156"/>
      <c r="AA128" s="156"/>
      <c r="AB128" s="156"/>
    </row>
    <row r="129" spans="1:28" x14ac:dyDescent="0.25">
      <c r="A129" s="156"/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  <c r="AA129" s="156"/>
      <c r="AB129" s="156"/>
    </row>
    <row r="130" spans="1:28" x14ac:dyDescent="0.25">
      <c r="A130" s="156"/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</row>
    <row r="131" spans="1:28" x14ac:dyDescent="0.25">
      <c r="A131" s="156"/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/>
      <c r="Y131" s="156"/>
      <c r="Z131" s="156"/>
      <c r="AA131" s="156"/>
      <c r="AB131" s="156"/>
    </row>
    <row r="132" spans="1:28" x14ac:dyDescent="0.25">
      <c r="A132" s="156"/>
      <c r="B132" s="156"/>
      <c r="C132" s="156"/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  <c r="AA132" s="156"/>
      <c r="AB132" s="156"/>
    </row>
    <row r="133" spans="1:28" x14ac:dyDescent="0.25">
      <c r="A133" s="156"/>
      <c r="B133" s="156"/>
      <c r="C133" s="156"/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/>
      <c r="Y133" s="156"/>
      <c r="Z133" s="156"/>
      <c r="AA133" s="156"/>
      <c r="AB133" s="156"/>
    </row>
    <row r="134" spans="1:28" x14ac:dyDescent="0.25">
      <c r="A134" s="156"/>
      <c r="B134" s="156"/>
      <c r="C134" s="156"/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  <c r="V134" s="156"/>
      <c r="W134" s="156"/>
      <c r="X134" s="156"/>
      <c r="Y134" s="156"/>
      <c r="Z134" s="156"/>
      <c r="AA134" s="156"/>
      <c r="AB134" s="156"/>
    </row>
    <row r="135" spans="1:28" x14ac:dyDescent="0.25">
      <c r="A135" s="156"/>
      <c r="B135" s="156"/>
      <c r="C135" s="156"/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156"/>
      <c r="X135" s="156"/>
      <c r="Y135" s="156"/>
      <c r="Z135" s="156"/>
      <c r="AA135" s="156"/>
      <c r="AB135" s="156"/>
    </row>
    <row r="136" spans="1:28" x14ac:dyDescent="0.25">
      <c r="A136" s="156"/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  <c r="AA136" s="156"/>
      <c r="AB136" s="156"/>
    </row>
    <row r="137" spans="1:28" x14ac:dyDescent="0.25">
      <c r="A137" s="156"/>
      <c r="B137" s="156"/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56"/>
      <c r="Z137" s="156"/>
      <c r="AA137" s="156"/>
      <c r="AB137" s="156"/>
    </row>
    <row r="138" spans="1:28" x14ac:dyDescent="0.25">
      <c r="A138" s="156"/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  <c r="AA138" s="156"/>
      <c r="AB138" s="156"/>
    </row>
    <row r="139" spans="1:28" x14ac:dyDescent="0.25">
      <c r="A139" s="156"/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  <c r="AA139" s="156"/>
      <c r="AB139" s="156"/>
    </row>
    <row r="140" spans="1:28" x14ac:dyDescent="0.25">
      <c r="A140" s="156"/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  <c r="AA140" s="156"/>
      <c r="AB140" s="156"/>
    </row>
    <row r="141" spans="1:28" x14ac:dyDescent="0.25">
      <c r="A141" s="156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</row>
    <row r="142" spans="1:28" x14ac:dyDescent="0.25">
      <c r="A142" s="156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</row>
    <row r="143" spans="1:28" x14ac:dyDescent="0.25">
      <c r="A143" s="156"/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56"/>
      <c r="Z143" s="156"/>
      <c r="AA143" s="156"/>
      <c r="AB143" s="156"/>
    </row>
    <row r="144" spans="1:28" x14ac:dyDescent="0.25">
      <c r="A144" s="156"/>
      <c r="B144" s="156"/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  <c r="AA144" s="156"/>
      <c r="AB144" s="156"/>
    </row>
    <row r="145" spans="1:28" x14ac:dyDescent="0.25">
      <c r="A145" s="156"/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  <c r="AA145" s="156"/>
      <c r="AB145" s="156"/>
    </row>
    <row r="146" spans="1:28" x14ac:dyDescent="0.25">
      <c r="A146" s="156"/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</row>
    <row r="147" spans="1:28" x14ac:dyDescent="0.25">
      <c r="A147" s="156"/>
      <c r="B147" s="156"/>
      <c r="C147" s="156"/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  <c r="AA147" s="156"/>
      <c r="AB147" s="156"/>
    </row>
    <row r="148" spans="1:28" x14ac:dyDescent="0.25">
      <c r="A148" s="156"/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  <c r="AA148" s="156"/>
      <c r="AB148" s="156"/>
    </row>
    <row r="149" spans="1:28" x14ac:dyDescent="0.25">
      <c r="A149" s="156"/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  <c r="AA149" s="156"/>
      <c r="AB149" s="156"/>
    </row>
    <row r="150" spans="1:28" x14ac:dyDescent="0.25">
      <c r="A150" s="156"/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  <c r="AA150" s="156"/>
      <c r="AB150" s="156"/>
    </row>
    <row r="151" spans="1:28" x14ac:dyDescent="0.25">
      <c r="A151" s="156"/>
      <c r="B151" s="156"/>
      <c r="C151" s="156"/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  <c r="AA151" s="156"/>
      <c r="AB151" s="156"/>
    </row>
    <row r="152" spans="1:28" x14ac:dyDescent="0.25">
      <c r="A152" s="156"/>
      <c r="B152" s="156"/>
      <c r="C152" s="156"/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56"/>
      <c r="Z152" s="156"/>
      <c r="AA152" s="156"/>
      <c r="AB152" s="156"/>
    </row>
    <row r="153" spans="1:28" x14ac:dyDescent="0.25">
      <c r="A153" s="156"/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  <c r="AA153" s="156"/>
      <c r="AB153" s="156"/>
    </row>
    <row r="154" spans="1:28" x14ac:dyDescent="0.25">
      <c r="A154" s="156"/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  <c r="AA154" s="156"/>
      <c r="AB154" s="156"/>
    </row>
    <row r="155" spans="1:28" x14ac:dyDescent="0.25">
      <c r="A155" s="156"/>
      <c r="B155" s="156"/>
      <c r="C155" s="156"/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56"/>
      <c r="Z155" s="156"/>
      <c r="AA155" s="156"/>
      <c r="AB155" s="156"/>
    </row>
    <row r="156" spans="1:28" x14ac:dyDescent="0.25">
      <c r="A156" s="156"/>
      <c r="B156" s="156"/>
      <c r="C156" s="156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  <c r="AA156" s="156"/>
      <c r="AB156" s="156"/>
    </row>
    <row r="157" spans="1:28" x14ac:dyDescent="0.25">
      <c r="A157" s="156"/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  <c r="AA157" s="156"/>
      <c r="AB157" s="156"/>
    </row>
    <row r="158" spans="1:28" x14ac:dyDescent="0.25">
      <c r="A158" s="156"/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56"/>
      <c r="Z158" s="156"/>
      <c r="AA158" s="156"/>
      <c r="AB158" s="156"/>
    </row>
    <row r="159" spans="1:28" x14ac:dyDescent="0.25">
      <c r="A159" s="156"/>
      <c r="B159" s="156"/>
      <c r="C159" s="156"/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  <c r="Y159" s="156"/>
      <c r="Z159" s="156"/>
      <c r="AA159" s="156"/>
      <c r="AB159" s="156"/>
    </row>
    <row r="160" spans="1:28" x14ac:dyDescent="0.25">
      <c r="A160" s="156"/>
      <c r="B160" s="156"/>
      <c r="C160" s="156"/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  <c r="AA160" s="156"/>
      <c r="AB160" s="156"/>
    </row>
    <row r="161" spans="1:28" x14ac:dyDescent="0.25">
      <c r="A161" s="156"/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  <c r="AA161" s="156"/>
      <c r="AB161" s="156"/>
    </row>
    <row r="162" spans="1:28" x14ac:dyDescent="0.25">
      <c r="A162" s="156"/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  <c r="AA162" s="156"/>
      <c r="AB162" s="156"/>
    </row>
    <row r="163" spans="1:28" x14ac:dyDescent="0.25">
      <c r="A163" s="156"/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  <c r="AA163" s="156"/>
      <c r="AB163" s="156"/>
    </row>
    <row r="164" spans="1:28" x14ac:dyDescent="0.25">
      <c r="A164" s="156"/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6"/>
      <c r="AA164" s="156"/>
      <c r="AB164" s="156"/>
    </row>
    <row r="165" spans="1:28" x14ac:dyDescent="0.25">
      <c r="A165" s="156"/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  <c r="AA165" s="156"/>
      <c r="AB165" s="156"/>
    </row>
    <row r="166" spans="1:28" x14ac:dyDescent="0.25">
      <c r="A166" s="156"/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  <c r="Y166" s="156"/>
      <c r="Z166" s="156"/>
      <c r="AA166" s="156"/>
      <c r="AB166" s="156"/>
    </row>
    <row r="167" spans="1:28" x14ac:dyDescent="0.25">
      <c r="A167" s="156"/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56"/>
      <c r="Z167" s="156"/>
      <c r="AA167" s="156"/>
      <c r="AB167" s="156"/>
    </row>
    <row r="168" spans="1:28" x14ac:dyDescent="0.25">
      <c r="A168" s="156"/>
      <c r="B168" s="156"/>
      <c r="C168" s="156"/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  <c r="AA168" s="156"/>
      <c r="AB168" s="156"/>
    </row>
    <row r="169" spans="1:28" x14ac:dyDescent="0.25">
      <c r="A169" s="156"/>
      <c r="B169" s="156"/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  <c r="AA169" s="156"/>
      <c r="AB169" s="156"/>
    </row>
    <row r="170" spans="1:28" x14ac:dyDescent="0.25">
      <c r="A170" s="156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  <c r="AA170" s="156"/>
      <c r="AB170" s="156"/>
    </row>
    <row r="171" spans="1:28" x14ac:dyDescent="0.25">
      <c r="A171" s="156"/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  <c r="AA171" s="156"/>
      <c r="AB171" s="156"/>
    </row>
    <row r="172" spans="1:28" x14ac:dyDescent="0.25">
      <c r="A172" s="156"/>
      <c r="B172" s="156"/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  <c r="AA172" s="156"/>
      <c r="AB172" s="156"/>
    </row>
    <row r="173" spans="1:28" x14ac:dyDescent="0.25">
      <c r="A173" s="156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  <c r="AA173" s="156"/>
      <c r="AB173" s="156"/>
    </row>
    <row r="174" spans="1:28" x14ac:dyDescent="0.25">
      <c r="A174" s="156"/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  <c r="AA174" s="156"/>
      <c r="AB174" s="156"/>
    </row>
    <row r="175" spans="1:28" x14ac:dyDescent="0.25">
      <c r="A175" s="156"/>
      <c r="B175" s="156"/>
      <c r="C175" s="156"/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56"/>
      <c r="Z175" s="156"/>
      <c r="AA175" s="156"/>
      <c r="AB175" s="156"/>
    </row>
    <row r="176" spans="1:28" x14ac:dyDescent="0.25">
      <c r="A176" s="156"/>
      <c r="B176" s="156"/>
      <c r="C176" s="156"/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  <c r="AA176" s="156"/>
      <c r="AB176" s="156"/>
    </row>
    <row r="177" spans="1:28" x14ac:dyDescent="0.25">
      <c r="A177" s="156"/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  <c r="AA177" s="156"/>
      <c r="AB177" s="156"/>
    </row>
    <row r="178" spans="1:28" x14ac:dyDescent="0.25">
      <c r="A178" s="156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</row>
    <row r="179" spans="1:28" x14ac:dyDescent="0.25">
      <c r="A179" s="156"/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56"/>
      <c r="Z179" s="156"/>
      <c r="AA179" s="156"/>
      <c r="AB179" s="156"/>
    </row>
    <row r="180" spans="1:28" x14ac:dyDescent="0.25">
      <c r="A180" s="156"/>
      <c r="B180" s="156"/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  <c r="AA180" s="156"/>
      <c r="AB180" s="156"/>
    </row>
    <row r="181" spans="1:28" x14ac:dyDescent="0.25">
      <c r="A181" s="156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  <c r="AA181" s="156"/>
      <c r="AB181" s="156"/>
    </row>
    <row r="182" spans="1:28" x14ac:dyDescent="0.25">
      <c r="A182" s="156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  <c r="AA182" s="156"/>
      <c r="AB182" s="156"/>
    </row>
    <row r="183" spans="1:28" x14ac:dyDescent="0.25">
      <c r="A183" s="156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  <c r="AA183" s="156"/>
      <c r="AB183" s="156"/>
    </row>
    <row r="184" spans="1:28" x14ac:dyDescent="0.25">
      <c r="A184" s="156"/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  <c r="AA184" s="156"/>
      <c r="AB184" s="156"/>
    </row>
    <row r="185" spans="1:28" x14ac:dyDescent="0.25">
      <c r="A185" s="156"/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  <c r="AA185" s="156"/>
      <c r="AB185" s="156"/>
    </row>
    <row r="186" spans="1:28" x14ac:dyDescent="0.25">
      <c r="A186" s="156"/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  <c r="Y186" s="156"/>
      <c r="Z186" s="156"/>
      <c r="AA186" s="156"/>
      <c r="AB186" s="156"/>
    </row>
    <row r="187" spans="1:28" x14ac:dyDescent="0.25">
      <c r="A187" s="156"/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  <c r="Y187" s="156"/>
      <c r="Z187" s="156"/>
      <c r="AA187" s="156"/>
      <c r="AB187" s="156"/>
    </row>
    <row r="188" spans="1:28" x14ac:dyDescent="0.25">
      <c r="A188" s="156"/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  <c r="AA188" s="156"/>
      <c r="AB188" s="156"/>
    </row>
    <row r="189" spans="1:28" x14ac:dyDescent="0.25">
      <c r="A189" s="156"/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  <c r="U189" s="156"/>
      <c r="V189" s="156"/>
      <c r="W189" s="156"/>
      <c r="X189" s="156"/>
      <c r="Y189" s="156"/>
      <c r="Z189" s="156"/>
      <c r="AA189" s="156"/>
      <c r="AB189" s="156"/>
    </row>
    <row r="190" spans="1:28" x14ac:dyDescent="0.25">
      <c r="A190" s="156"/>
      <c r="B190" s="156"/>
      <c r="C190" s="156"/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  <c r="T190" s="156"/>
      <c r="U190" s="156"/>
      <c r="V190" s="156"/>
      <c r="W190" s="156"/>
      <c r="X190" s="156"/>
      <c r="Y190" s="156"/>
      <c r="Z190" s="156"/>
      <c r="AA190" s="156"/>
      <c r="AB190" s="156"/>
    </row>
    <row r="191" spans="1:28" x14ac:dyDescent="0.25">
      <c r="A191" s="156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</row>
    <row r="192" spans="1:28" x14ac:dyDescent="0.25">
      <c r="A192" s="156"/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</row>
    <row r="193" spans="1:28" x14ac:dyDescent="0.25">
      <c r="A193" s="156"/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</row>
    <row r="194" spans="1:28" x14ac:dyDescent="0.25">
      <c r="A194" s="156"/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</row>
    <row r="195" spans="1:28" x14ac:dyDescent="0.25">
      <c r="A195" s="156"/>
      <c r="B195" s="156"/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56"/>
      <c r="T195" s="156"/>
      <c r="U195" s="156"/>
      <c r="V195" s="156"/>
      <c r="W195" s="156"/>
      <c r="X195" s="156"/>
      <c r="Y195" s="156"/>
      <c r="Z195" s="156"/>
      <c r="AA195" s="156"/>
      <c r="AB195" s="156"/>
    </row>
    <row r="196" spans="1:28" x14ac:dyDescent="0.25">
      <c r="A196" s="156"/>
      <c r="B196" s="156"/>
      <c r="C196" s="156"/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  <c r="T196" s="156"/>
      <c r="U196" s="156"/>
      <c r="V196" s="156"/>
      <c r="W196" s="156"/>
      <c r="X196" s="156"/>
      <c r="Y196" s="156"/>
      <c r="Z196" s="156"/>
      <c r="AA196" s="156"/>
      <c r="AB196" s="156"/>
    </row>
    <row r="197" spans="1:28" x14ac:dyDescent="0.25">
      <c r="A197" s="156"/>
      <c r="B197" s="156"/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  <c r="T197" s="156"/>
      <c r="U197" s="156"/>
      <c r="V197" s="156"/>
      <c r="W197" s="156"/>
      <c r="X197" s="156"/>
      <c r="Y197" s="156"/>
      <c r="Z197" s="156"/>
      <c r="AA197" s="156"/>
      <c r="AB197" s="156"/>
    </row>
    <row r="198" spans="1:28" x14ac:dyDescent="0.25">
      <c r="A198" s="156"/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56"/>
      <c r="T198" s="156"/>
      <c r="U198" s="156"/>
      <c r="V198" s="156"/>
      <c r="W198" s="156"/>
      <c r="X198" s="156"/>
      <c r="Y198" s="156"/>
      <c r="Z198" s="156"/>
      <c r="AA198" s="156"/>
      <c r="AB198" s="156"/>
    </row>
    <row r="199" spans="1:28" x14ac:dyDescent="0.25">
      <c r="A199" s="156"/>
      <c r="B199" s="156"/>
      <c r="C199" s="156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  <c r="T199" s="156"/>
      <c r="U199" s="156"/>
      <c r="V199" s="156"/>
      <c r="W199" s="156"/>
      <c r="X199" s="156"/>
      <c r="Y199" s="156"/>
      <c r="Z199" s="156"/>
      <c r="AA199" s="156"/>
      <c r="AB199" s="156"/>
    </row>
    <row r="200" spans="1:28" x14ac:dyDescent="0.25">
      <c r="A200" s="156"/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  <c r="T200" s="156"/>
      <c r="U200" s="156"/>
      <c r="V200" s="156"/>
      <c r="W200" s="156"/>
      <c r="X200" s="156"/>
      <c r="Y200" s="156"/>
      <c r="Z200" s="156"/>
      <c r="AA200" s="156"/>
      <c r="AB200" s="156"/>
    </row>
    <row r="201" spans="1:28" x14ac:dyDescent="0.25">
      <c r="A201" s="156"/>
      <c r="B201" s="156"/>
      <c r="C201" s="156"/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56"/>
      <c r="R201" s="156"/>
      <c r="S201" s="156"/>
      <c r="T201" s="156"/>
      <c r="U201" s="156"/>
      <c r="V201" s="156"/>
      <c r="W201" s="156"/>
      <c r="X201" s="156"/>
      <c r="Y201" s="156"/>
      <c r="Z201" s="156"/>
      <c r="AA201" s="156"/>
      <c r="AB201" s="156"/>
    </row>
    <row r="202" spans="1:28" x14ac:dyDescent="0.25">
      <c r="A202" s="156"/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6"/>
      <c r="T202" s="156"/>
      <c r="U202" s="156"/>
      <c r="V202" s="156"/>
      <c r="W202" s="156"/>
      <c r="X202" s="156"/>
      <c r="Y202" s="156"/>
      <c r="Z202" s="156"/>
      <c r="AA202" s="156"/>
      <c r="AB202" s="156"/>
    </row>
    <row r="203" spans="1:28" x14ac:dyDescent="0.25">
      <c r="A203" s="156"/>
      <c r="B203" s="156"/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  <c r="T203" s="156"/>
      <c r="U203" s="156"/>
      <c r="V203" s="156"/>
      <c r="W203" s="156"/>
      <c r="X203" s="156"/>
      <c r="Y203" s="156"/>
      <c r="Z203" s="156"/>
      <c r="AA203" s="156"/>
      <c r="AB203" s="156"/>
    </row>
    <row r="204" spans="1:28" x14ac:dyDescent="0.25">
      <c r="A204" s="156"/>
      <c r="B204" s="156"/>
      <c r="C204" s="156"/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6"/>
      <c r="V204" s="156"/>
      <c r="W204" s="156"/>
      <c r="X204" s="156"/>
      <c r="Y204" s="156"/>
      <c r="Z204" s="156"/>
      <c r="AA204" s="156"/>
      <c r="AB204" s="156"/>
    </row>
    <row r="205" spans="1:28" x14ac:dyDescent="0.25">
      <c r="A205" s="156"/>
      <c r="B205" s="156"/>
      <c r="C205" s="156"/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56"/>
      <c r="R205" s="156"/>
      <c r="S205" s="156"/>
      <c r="T205" s="156"/>
      <c r="U205" s="156"/>
      <c r="V205" s="156"/>
      <c r="W205" s="156"/>
      <c r="X205" s="156"/>
      <c r="Y205" s="156"/>
      <c r="Z205" s="156"/>
      <c r="AA205" s="156"/>
      <c r="AB205" s="156"/>
    </row>
    <row r="206" spans="1:28" x14ac:dyDescent="0.25">
      <c r="A206" s="156"/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56"/>
      <c r="R206" s="156"/>
      <c r="S206" s="156"/>
      <c r="T206" s="156"/>
      <c r="U206" s="156"/>
      <c r="V206" s="156"/>
      <c r="W206" s="156"/>
      <c r="X206" s="156"/>
      <c r="Y206" s="156"/>
      <c r="Z206" s="156"/>
      <c r="AA206" s="156"/>
      <c r="AB206" s="156"/>
    </row>
    <row r="207" spans="1:28" x14ac:dyDescent="0.25">
      <c r="A207" s="156"/>
      <c r="B207" s="156"/>
      <c r="C207" s="156"/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56"/>
      <c r="R207" s="156"/>
      <c r="S207" s="156"/>
      <c r="T207" s="156"/>
      <c r="U207" s="156"/>
      <c r="V207" s="156"/>
      <c r="W207" s="156"/>
      <c r="X207" s="156"/>
      <c r="Y207" s="156"/>
      <c r="Z207" s="156"/>
      <c r="AA207" s="156"/>
      <c r="AB207" s="156"/>
    </row>
    <row r="208" spans="1:28" x14ac:dyDescent="0.25">
      <c r="A208" s="156"/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  <c r="Y208" s="156"/>
      <c r="Z208" s="156"/>
      <c r="AA208" s="156"/>
      <c r="AB208" s="156"/>
    </row>
    <row r="209" spans="1:28" x14ac:dyDescent="0.25">
      <c r="A209" s="156"/>
      <c r="B209" s="156"/>
      <c r="C209" s="156"/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  <c r="V209" s="156"/>
      <c r="W209" s="156"/>
      <c r="X209" s="156"/>
      <c r="Y209" s="156"/>
      <c r="Z209" s="156"/>
      <c r="AA209" s="156"/>
      <c r="AB209" s="156"/>
    </row>
    <row r="210" spans="1:28" x14ac:dyDescent="0.25">
      <c r="A210" s="156"/>
      <c r="B210" s="156"/>
      <c r="C210" s="156"/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  <c r="T210" s="156"/>
      <c r="U210" s="156"/>
      <c r="V210" s="156"/>
      <c r="W210" s="156"/>
      <c r="X210" s="156"/>
      <c r="Y210" s="156"/>
      <c r="Z210" s="156"/>
      <c r="AA210" s="156"/>
      <c r="AB210" s="156"/>
    </row>
    <row r="211" spans="1:28" x14ac:dyDescent="0.25">
      <c r="A211" s="156"/>
      <c r="B211" s="156"/>
      <c r="C211" s="156"/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  <c r="V211" s="156"/>
      <c r="W211" s="156"/>
      <c r="X211" s="156"/>
      <c r="Y211" s="156"/>
      <c r="Z211" s="156"/>
      <c r="AA211" s="156"/>
      <c r="AB211" s="156"/>
    </row>
    <row r="212" spans="1:28" x14ac:dyDescent="0.25">
      <c r="A212" s="156"/>
      <c r="B212" s="156"/>
      <c r="C212" s="156"/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  <c r="Y212" s="156"/>
      <c r="Z212" s="156"/>
      <c r="AA212" s="156"/>
      <c r="AB212" s="156"/>
    </row>
    <row r="213" spans="1:28" x14ac:dyDescent="0.25">
      <c r="A213" s="156"/>
      <c r="B213" s="156"/>
      <c r="C213" s="156"/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  <c r="S213" s="156"/>
      <c r="T213" s="156"/>
      <c r="U213" s="156"/>
      <c r="V213" s="156"/>
      <c r="W213" s="156"/>
      <c r="X213" s="156"/>
      <c r="Y213" s="156"/>
      <c r="Z213" s="156"/>
      <c r="AA213" s="156"/>
      <c r="AB213" s="156"/>
    </row>
    <row r="214" spans="1:28" x14ac:dyDescent="0.25">
      <c r="A214" s="156"/>
      <c r="B214" s="156"/>
      <c r="C214" s="156"/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6"/>
      <c r="T214" s="156"/>
      <c r="U214" s="156"/>
      <c r="V214" s="156"/>
      <c r="W214" s="156"/>
      <c r="X214" s="156"/>
      <c r="Y214" s="156"/>
      <c r="Z214" s="156"/>
      <c r="AA214" s="156"/>
      <c r="AB214" s="156"/>
    </row>
    <row r="215" spans="1:28" x14ac:dyDescent="0.25">
      <c r="A215" s="156"/>
      <c r="B215" s="156"/>
      <c r="C215" s="156"/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  <c r="T215" s="156"/>
      <c r="U215" s="156"/>
      <c r="V215" s="156"/>
      <c r="W215" s="156"/>
      <c r="X215" s="156"/>
      <c r="Y215" s="156"/>
      <c r="Z215" s="156"/>
      <c r="AA215" s="156"/>
      <c r="AB215" s="156"/>
    </row>
    <row r="216" spans="1:28" x14ac:dyDescent="0.25">
      <c r="A216" s="156"/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  <c r="V216" s="156"/>
      <c r="W216" s="156"/>
      <c r="X216" s="156"/>
      <c r="Y216" s="156"/>
      <c r="Z216" s="156"/>
      <c r="AA216" s="156"/>
      <c r="AB216" s="156"/>
    </row>
    <row r="217" spans="1:28" x14ac:dyDescent="0.25">
      <c r="A217" s="156"/>
      <c r="B217" s="156"/>
      <c r="C217" s="156"/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  <c r="T217" s="156"/>
      <c r="U217" s="156"/>
      <c r="V217" s="156"/>
      <c r="W217" s="156"/>
      <c r="X217" s="156"/>
      <c r="Y217" s="156"/>
      <c r="Z217" s="156"/>
      <c r="AA217" s="156"/>
      <c r="AB217" s="156"/>
    </row>
    <row r="218" spans="1:28" x14ac:dyDescent="0.25">
      <c r="A218" s="156"/>
      <c r="B218" s="156"/>
      <c r="C218" s="156"/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  <c r="AA218" s="156"/>
      <c r="AB218" s="156"/>
    </row>
    <row r="219" spans="1:28" x14ac:dyDescent="0.25">
      <c r="A219" s="156"/>
      <c r="B219" s="156"/>
      <c r="C219" s="156"/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  <c r="T219" s="156"/>
      <c r="U219" s="156"/>
      <c r="V219" s="156"/>
      <c r="W219" s="156"/>
      <c r="X219" s="156"/>
      <c r="Y219" s="156"/>
      <c r="Z219" s="156"/>
      <c r="AA219" s="156"/>
      <c r="AB219" s="156"/>
    </row>
    <row r="220" spans="1:28" x14ac:dyDescent="0.25">
      <c r="A220" s="156"/>
      <c r="B220" s="156"/>
      <c r="C220" s="156"/>
      <c r="D220" s="156"/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  <c r="Y220" s="156"/>
      <c r="Z220" s="156"/>
      <c r="AA220" s="156"/>
      <c r="AB220" s="156"/>
    </row>
    <row r="221" spans="1:28" x14ac:dyDescent="0.25">
      <c r="A221" s="156"/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  <c r="AA221" s="156"/>
      <c r="AB221" s="156"/>
    </row>
    <row r="222" spans="1:28" x14ac:dyDescent="0.25">
      <c r="A222" s="156"/>
      <c r="B222" s="156"/>
      <c r="C222" s="156"/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56"/>
      <c r="R222" s="156"/>
      <c r="S222" s="156"/>
      <c r="T222" s="156"/>
      <c r="U222" s="156"/>
      <c r="V222" s="156"/>
      <c r="W222" s="156"/>
      <c r="X222" s="156"/>
      <c r="Y222" s="156"/>
      <c r="Z222" s="156"/>
      <c r="AA222" s="156"/>
      <c r="AB222" s="156"/>
    </row>
    <row r="223" spans="1:28" x14ac:dyDescent="0.25">
      <c r="A223" s="156"/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  <c r="T223" s="156"/>
      <c r="U223" s="156"/>
      <c r="V223" s="156"/>
      <c r="W223" s="156"/>
      <c r="X223" s="156"/>
      <c r="Y223" s="156"/>
      <c r="Z223" s="156"/>
      <c r="AA223" s="156"/>
      <c r="AB223" s="156"/>
    </row>
    <row r="224" spans="1:28" x14ac:dyDescent="0.25">
      <c r="A224" s="156"/>
      <c r="B224" s="156"/>
      <c r="C224" s="156"/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6"/>
      <c r="T224" s="156"/>
      <c r="U224" s="156"/>
      <c r="V224" s="156"/>
      <c r="W224" s="156"/>
      <c r="X224" s="156"/>
      <c r="Y224" s="156"/>
      <c r="Z224" s="156"/>
      <c r="AA224" s="156"/>
      <c r="AB224" s="156"/>
    </row>
    <row r="225" spans="1:28" x14ac:dyDescent="0.25">
      <c r="A225" s="156"/>
      <c r="B225" s="156"/>
      <c r="C225" s="156"/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  <c r="T225" s="156"/>
      <c r="U225" s="156"/>
      <c r="V225" s="156"/>
      <c r="W225" s="156"/>
      <c r="X225" s="156"/>
      <c r="Y225" s="156"/>
      <c r="Z225" s="156"/>
      <c r="AA225" s="156"/>
      <c r="AB225" s="156"/>
    </row>
    <row r="226" spans="1:28" x14ac:dyDescent="0.25">
      <c r="A226" s="156"/>
      <c r="B226" s="156"/>
      <c r="C226" s="156"/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  <c r="T226" s="156"/>
      <c r="U226" s="156"/>
      <c r="V226" s="156"/>
      <c r="W226" s="156"/>
      <c r="X226" s="156"/>
      <c r="Y226" s="156"/>
      <c r="Z226" s="156"/>
      <c r="AA226" s="156"/>
      <c r="AB226" s="156"/>
    </row>
    <row r="227" spans="1:28" x14ac:dyDescent="0.25">
      <c r="A227" s="156"/>
      <c r="B227" s="156"/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56"/>
      <c r="R227" s="156"/>
      <c r="S227" s="156"/>
      <c r="T227" s="156"/>
      <c r="U227" s="156"/>
      <c r="V227" s="156"/>
      <c r="W227" s="156"/>
      <c r="X227" s="156"/>
      <c r="Y227" s="156"/>
      <c r="Z227" s="156"/>
      <c r="AA227" s="156"/>
      <c r="AB227" s="156"/>
    </row>
    <row r="228" spans="1:28" x14ac:dyDescent="0.25">
      <c r="A228" s="156"/>
      <c r="B228" s="156"/>
      <c r="C228" s="156"/>
      <c r="D228" s="156"/>
      <c r="E228" s="156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6"/>
      <c r="V228" s="156"/>
      <c r="W228" s="156"/>
      <c r="X228" s="156"/>
      <c r="Y228" s="156"/>
      <c r="Z228" s="156"/>
      <c r="AA228" s="156"/>
      <c r="AB228" s="156"/>
    </row>
    <row r="229" spans="1:28" x14ac:dyDescent="0.25">
      <c r="A229" s="156"/>
      <c r="B229" s="156"/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  <c r="T229" s="156"/>
      <c r="U229" s="156"/>
      <c r="V229" s="156"/>
      <c r="W229" s="156"/>
      <c r="X229" s="156"/>
      <c r="Y229" s="156"/>
      <c r="Z229" s="156"/>
      <c r="AA229" s="156"/>
      <c r="AB229" s="156"/>
    </row>
    <row r="230" spans="1:28" x14ac:dyDescent="0.25">
      <c r="A230" s="156"/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  <c r="T230" s="156"/>
      <c r="U230" s="156"/>
      <c r="V230" s="156"/>
      <c r="W230" s="156"/>
      <c r="X230" s="156"/>
      <c r="Y230" s="156"/>
      <c r="Z230" s="156"/>
      <c r="AA230" s="156"/>
      <c r="AB230" s="156"/>
    </row>
    <row r="231" spans="1:28" x14ac:dyDescent="0.25">
      <c r="A231" s="156"/>
      <c r="B231" s="156"/>
      <c r="C231" s="156"/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  <c r="T231" s="156"/>
      <c r="U231" s="156"/>
      <c r="V231" s="156"/>
      <c r="W231" s="156"/>
      <c r="X231" s="156"/>
      <c r="Y231" s="156"/>
      <c r="Z231" s="156"/>
      <c r="AA231" s="156"/>
      <c r="AB231" s="156"/>
    </row>
    <row r="232" spans="1:28" x14ac:dyDescent="0.25">
      <c r="A232" s="156"/>
      <c r="B232" s="156"/>
      <c r="C232" s="156"/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  <c r="T232" s="156"/>
      <c r="U232" s="156"/>
      <c r="V232" s="156"/>
      <c r="W232" s="156"/>
      <c r="X232" s="156"/>
      <c r="Y232" s="156"/>
      <c r="Z232" s="156"/>
      <c r="AA232" s="156"/>
      <c r="AB232" s="156"/>
    </row>
    <row r="233" spans="1:28" x14ac:dyDescent="0.25">
      <c r="A233" s="156"/>
      <c r="B233" s="156"/>
      <c r="C233" s="156"/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56"/>
      <c r="R233" s="156"/>
      <c r="S233" s="156"/>
      <c r="T233" s="156"/>
      <c r="U233" s="156"/>
      <c r="V233" s="156"/>
      <c r="W233" s="156"/>
      <c r="X233" s="156"/>
      <c r="Y233" s="156"/>
      <c r="Z233" s="156"/>
      <c r="AA233" s="156"/>
      <c r="AB233" s="156"/>
    </row>
    <row r="234" spans="1:28" x14ac:dyDescent="0.25">
      <c r="A234" s="156"/>
      <c r="B234" s="156"/>
      <c r="C234" s="156"/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56"/>
      <c r="R234" s="156"/>
      <c r="S234" s="156"/>
      <c r="T234" s="156"/>
      <c r="U234" s="156"/>
      <c r="V234" s="156"/>
      <c r="W234" s="156"/>
      <c r="X234" s="156"/>
      <c r="Y234" s="156"/>
      <c r="Z234" s="156"/>
      <c r="AA234" s="156"/>
      <c r="AB234" s="156"/>
    </row>
    <row r="235" spans="1:28" x14ac:dyDescent="0.25">
      <c r="A235" s="156"/>
      <c r="B235" s="156"/>
      <c r="C235" s="156"/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56"/>
      <c r="R235" s="156"/>
      <c r="S235" s="156"/>
      <c r="T235" s="156"/>
      <c r="U235" s="156"/>
      <c r="V235" s="156"/>
      <c r="W235" s="156"/>
      <c r="X235" s="156"/>
      <c r="Y235" s="156"/>
      <c r="Z235" s="156"/>
      <c r="AA235" s="156"/>
      <c r="AB235" s="156"/>
    </row>
    <row r="236" spans="1:28" x14ac:dyDescent="0.25">
      <c r="A236" s="156"/>
      <c r="B236" s="156"/>
      <c r="C236" s="156"/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/>
      <c r="S236" s="156"/>
      <c r="T236" s="156"/>
      <c r="U236" s="156"/>
      <c r="V236" s="156"/>
      <c r="W236" s="156"/>
      <c r="X236" s="156"/>
      <c r="Y236" s="156"/>
      <c r="Z236" s="156"/>
      <c r="AA236" s="156"/>
      <c r="AB236" s="156"/>
    </row>
    <row r="237" spans="1:28" x14ac:dyDescent="0.25">
      <c r="A237" s="156"/>
      <c r="B237" s="156"/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  <c r="Y237" s="156"/>
      <c r="Z237" s="156"/>
      <c r="AA237" s="156"/>
      <c r="AB237" s="156"/>
    </row>
    <row r="238" spans="1:28" x14ac:dyDescent="0.25">
      <c r="A238" s="156"/>
      <c r="B238" s="156"/>
      <c r="C238" s="156"/>
      <c r="D238" s="156"/>
      <c r="E238" s="156"/>
      <c r="F238" s="156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56"/>
      <c r="R238" s="156"/>
      <c r="S238" s="156"/>
      <c r="T238" s="156"/>
      <c r="U238" s="156"/>
      <c r="V238" s="156"/>
      <c r="W238" s="156"/>
      <c r="X238" s="156"/>
      <c r="Y238" s="156"/>
      <c r="Z238" s="156"/>
      <c r="AA238" s="156"/>
      <c r="AB238" s="156"/>
    </row>
    <row r="239" spans="1:28" x14ac:dyDescent="0.25">
      <c r="A239" s="156"/>
      <c r="B239" s="156"/>
      <c r="C239" s="156"/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  <c r="V239" s="156"/>
      <c r="W239" s="156"/>
      <c r="X239" s="156"/>
      <c r="Y239" s="156"/>
      <c r="Z239" s="156"/>
      <c r="AA239" s="156"/>
      <c r="AB239" s="156"/>
    </row>
    <row r="240" spans="1:28" x14ac:dyDescent="0.25">
      <c r="A240" s="156"/>
      <c r="B240" s="156"/>
      <c r="C240" s="156"/>
      <c r="D240" s="156"/>
      <c r="E240" s="156"/>
      <c r="F240" s="156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56"/>
      <c r="R240" s="156"/>
      <c r="S240" s="156"/>
      <c r="T240" s="156"/>
      <c r="U240" s="156"/>
      <c r="V240" s="156"/>
      <c r="W240" s="156"/>
      <c r="X240" s="156"/>
      <c r="Y240" s="156"/>
      <c r="Z240" s="156"/>
      <c r="AA240" s="156"/>
      <c r="AB240" s="156"/>
    </row>
    <row r="241" spans="1:28" x14ac:dyDescent="0.25">
      <c r="A241" s="156"/>
      <c r="B241" s="156"/>
      <c r="C241" s="156"/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56"/>
      <c r="R241" s="156"/>
      <c r="S241" s="156"/>
      <c r="T241" s="156"/>
      <c r="U241" s="156"/>
      <c r="V241" s="156"/>
      <c r="W241" s="156"/>
      <c r="X241" s="156"/>
      <c r="Y241" s="156"/>
      <c r="Z241" s="156"/>
      <c r="AA241" s="156"/>
      <c r="AB241" s="156"/>
    </row>
    <row r="242" spans="1:28" x14ac:dyDescent="0.25">
      <c r="A242" s="156"/>
      <c r="B242" s="156"/>
      <c r="C242" s="156"/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/>
      <c r="S242" s="156"/>
      <c r="T242" s="156"/>
      <c r="U242" s="156"/>
      <c r="V242" s="156"/>
      <c r="W242" s="156"/>
      <c r="X242" s="156"/>
      <c r="Y242" s="156"/>
      <c r="Z242" s="156"/>
      <c r="AA242" s="156"/>
      <c r="AB242" s="156"/>
    </row>
    <row r="243" spans="1:28" x14ac:dyDescent="0.25">
      <c r="A243" s="156"/>
      <c r="B243" s="156"/>
      <c r="C243" s="156"/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  <c r="Y243" s="156"/>
      <c r="Z243" s="156"/>
      <c r="AA243" s="156"/>
      <c r="AB243" s="156"/>
    </row>
    <row r="244" spans="1:28" x14ac:dyDescent="0.25">
      <c r="A244" s="156"/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  <c r="V244" s="156"/>
      <c r="W244" s="156"/>
      <c r="X244" s="156"/>
      <c r="Y244" s="156"/>
      <c r="Z244" s="156"/>
      <c r="AA244" s="156"/>
      <c r="AB244" s="156"/>
    </row>
    <row r="245" spans="1:28" x14ac:dyDescent="0.25">
      <c r="A245" s="156"/>
      <c r="B245" s="156"/>
      <c r="C245" s="156"/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  <c r="T245" s="156"/>
      <c r="U245" s="156"/>
      <c r="V245" s="156"/>
      <c r="W245" s="156"/>
      <c r="X245" s="156"/>
      <c r="Y245" s="156"/>
      <c r="Z245" s="156"/>
      <c r="AA245" s="156"/>
      <c r="AB245" s="156"/>
    </row>
    <row r="246" spans="1:28" x14ac:dyDescent="0.25">
      <c r="A246" s="156"/>
      <c r="B246" s="156"/>
      <c r="C246" s="156"/>
      <c r="D246" s="156"/>
      <c r="E246" s="156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56"/>
      <c r="R246" s="156"/>
      <c r="S246" s="156"/>
      <c r="T246" s="156"/>
      <c r="U246" s="156"/>
      <c r="V246" s="156"/>
      <c r="W246" s="156"/>
      <c r="X246" s="156"/>
      <c r="Y246" s="156"/>
      <c r="Z246" s="156"/>
      <c r="AA246" s="156"/>
      <c r="AB246" s="156"/>
    </row>
    <row r="247" spans="1:28" x14ac:dyDescent="0.25">
      <c r="A247" s="156"/>
      <c r="B247" s="156"/>
      <c r="C247" s="156"/>
      <c r="D247" s="156"/>
      <c r="E247" s="156"/>
      <c r="F247" s="156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56"/>
      <c r="R247" s="156"/>
      <c r="S247" s="156"/>
      <c r="T247" s="156"/>
      <c r="U247" s="156"/>
      <c r="V247" s="156"/>
      <c r="W247" s="156"/>
      <c r="X247" s="156"/>
      <c r="Y247" s="156"/>
      <c r="Z247" s="156"/>
      <c r="AA247" s="156"/>
      <c r="AB247" s="156"/>
    </row>
    <row r="248" spans="1:28" x14ac:dyDescent="0.25">
      <c r="A248" s="156"/>
      <c r="B248" s="156"/>
      <c r="C248" s="156"/>
      <c r="D248" s="156"/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  <c r="T248" s="156"/>
      <c r="U248" s="156"/>
      <c r="V248" s="156"/>
      <c r="W248" s="156"/>
      <c r="X248" s="156"/>
      <c r="Y248" s="156"/>
      <c r="Z248" s="156"/>
      <c r="AA248" s="156"/>
      <c r="AB248" s="156"/>
    </row>
    <row r="249" spans="1:28" x14ac:dyDescent="0.25">
      <c r="A249" s="156"/>
      <c r="B249" s="156"/>
      <c r="C249" s="156"/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  <c r="Y249" s="156"/>
      <c r="Z249" s="156"/>
      <c r="AA249" s="156"/>
      <c r="AB249" s="156"/>
    </row>
    <row r="250" spans="1:28" x14ac:dyDescent="0.25">
      <c r="A250" s="156"/>
      <c r="B250" s="156"/>
      <c r="C250" s="156"/>
      <c r="D250" s="156"/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56"/>
      <c r="R250" s="156"/>
      <c r="S250" s="156"/>
      <c r="T250" s="156"/>
      <c r="U250" s="156"/>
      <c r="V250" s="156"/>
      <c r="W250" s="156"/>
      <c r="X250" s="156"/>
      <c r="Y250" s="156"/>
      <c r="Z250" s="156"/>
      <c r="AA250" s="156"/>
      <c r="AB250" s="156"/>
    </row>
    <row r="251" spans="1:28" x14ac:dyDescent="0.25">
      <c r="A251" s="156"/>
      <c r="B251" s="156"/>
      <c r="C251" s="156"/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56"/>
      <c r="R251" s="156"/>
      <c r="S251" s="156"/>
      <c r="T251" s="156"/>
      <c r="U251" s="156"/>
      <c r="V251" s="156"/>
      <c r="W251" s="156"/>
      <c r="X251" s="156"/>
      <c r="Y251" s="156"/>
      <c r="Z251" s="156"/>
      <c r="AA251" s="156"/>
      <c r="AB251" s="156"/>
    </row>
    <row r="252" spans="1:28" x14ac:dyDescent="0.25">
      <c r="A252" s="156"/>
      <c r="B252" s="156"/>
      <c r="C252" s="156"/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56"/>
      <c r="R252" s="156"/>
      <c r="S252" s="156"/>
      <c r="T252" s="156"/>
      <c r="U252" s="156"/>
      <c r="V252" s="156"/>
      <c r="W252" s="156"/>
      <c r="X252" s="156"/>
      <c r="Y252" s="156"/>
      <c r="Z252" s="156"/>
      <c r="AA252" s="156"/>
      <c r="AB252" s="156"/>
    </row>
    <row r="253" spans="1:28" x14ac:dyDescent="0.25">
      <c r="A253" s="156"/>
      <c r="B253" s="156"/>
      <c r="C253" s="156"/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  <c r="V253" s="156"/>
      <c r="W253" s="156"/>
      <c r="X253" s="156"/>
      <c r="Y253" s="156"/>
      <c r="Z253" s="156"/>
      <c r="AA253" s="156"/>
      <c r="AB253" s="156"/>
    </row>
    <row r="254" spans="1:28" x14ac:dyDescent="0.25">
      <c r="A254" s="156"/>
      <c r="B254" s="156"/>
      <c r="C254" s="156"/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156"/>
      <c r="W254" s="156"/>
      <c r="X254" s="156"/>
      <c r="Y254" s="156"/>
      <c r="Z254" s="156"/>
      <c r="AA254" s="156"/>
      <c r="AB254" s="156"/>
    </row>
    <row r="255" spans="1:28" x14ac:dyDescent="0.25">
      <c r="A255" s="156"/>
      <c r="B255" s="156"/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56"/>
      <c r="R255" s="156"/>
      <c r="S255" s="156"/>
      <c r="T255" s="156"/>
      <c r="U255" s="156"/>
      <c r="V255" s="156"/>
      <c r="W255" s="156"/>
      <c r="X255" s="156"/>
      <c r="Y255" s="156"/>
      <c r="Z255" s="156"/>
      <c r="AA255" s="156"/>
      <c r="AB255" s="156"/>
    </row>
    <row r="256" spans="1:28" x14ac:dyDescent="0.25">
      <c r="A256" s="156"/>
      <c r="B256" s="156"/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  <c r="S256" s="156"/>
      <c r="T256" s="156"/>
      <c r="U256" s="156"/>
      <c r="V256" s="156"/>
      <c r="W256" s="156"/>
      <c r="X256" s="156"/>
      <c r="Y256" s="156"/>
      <c r="Z256" s="156"/>
      <c r="AA256" s="156"/>
      <c r="AB256" s="156"/>
    </row>
    <row r="257" spans="1:28" x14ac:dyDescent="0.25">
      <c r="A257" s="156"/>
      <c r="B257" s="156"/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56"/>
      <c r="R257" s="156"/>
      <c r="S257" s="156"/>
      <c r="T257" s="156"/>
      <c r="U257" s="156"/>
      <c r="V257" s="156"/>
      <c r="W257" s="156"/>
      <c r="X257" s="156"/>
      <c r="Y257" s="156"/>
      <c r="Z257" s="156"/>
      <c r="AA257" s="156"/>
      <c r="AB257" s="156"/>
    </row>
    <row r="258" spans="1:28" x14ac:dyDescent="0.25">
      <c r="A258" s="156"/>
      <c r="B258" s="156"/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56"/>
      <c r="R258" s="156"/>
      <c r="S258" s="156"/>
      <c r="T258" s="156"/>
      <c r="U258" s="156"/>
      <c r="V258" s="156"/>
      <c r="W258" s="156"/>
      <c r="X258" s="156"/>
      <c r="Y258" s="156"/>
      <c r="Z258" s="156"/>
      <c r="AA258" s="156"/>
      <c r="AB258" s="156"/>
    </row>
    <row r="259" spans="1:28" x14ac:dyDescent="0.25">
      <c r="A259" s="156"/>
      <c r="B259" s="156"/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156"/>
      <c r="W259" s="156"/>
      <c r="X259" s="156"/>
      <c r="Y259" s="156"/>
      <c r="Z259" s="156"/>
      <c r="AA259" s="156"/>
      <c r="AB259" s="156"/>
    </row>
    <row r="260" spans="1:28" x14ac:dyDescent="0.25">
      <c r="A260" s="156"/>
      <c r="B260" s="156"/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56"/>
      <c r="R260" s="156"/>
      <c r="S260" s="156"/>
      <c r="T260" s="156"/>
      <c r="U260" s="156"/>
      <c r="V260" s="156"/>
      <c r="W260" s="156"/>
      <c r="X260" s="156"/>
      <c r="Y260" s="156"/>
      <c r="Z260" s="156"/>
      <c r="AA260" s="156"/>
      <c r="AB260" s="156"/>
    </row>
    <row r="261" spans="1:28" x14ac:dyDescent="0.25">
      <c r="A261" s="156"/>
      <c r="B261" s="156"/>
      <c r="C261" s="156"/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56"/>
      <c r="R261" s="156"/>
      <c r="S261" s="156"/>
      <c r="T261" s="156"/>
      <c r="U261" s="156"/>
      <c r="V261" s="156"/>
      <c r="W261" s="156"/>
      <c r="X261" s="156"/>
      <c r="Y261" s="156"/>
      <c r="Z261" s="156"/>
      <c r="AA261" s="156"/>
      <c r="AB261" s="156"/>
    </row>
    <row r="262" spans="1:28" x14ac:dyDescent="0.25">
      <c r="A262" s="156"/>
      <c r="B262" s="156"/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56"/>
      <c r="R262" s="156"/>
      <c r="S262" s="156"/>
      <c r="T262" s="156"/>
      <c r="U262" s="156"/>
      <c r="V262" s="156"/>
      <c r="W262" s="156"/>
      <c r="X262" s="156"/>
      <c r="Y262" s="156"/>
      <c r="Z262" s="156"/>
      <c r="AA262" s="156"/>
      <c r="AB262" s="156"/>
    </row>
    <row r="263" spans="1:28" x14ac:dyDescent="0.25">
      <c r="A263" s="156"/>
      <c r="B263" s="156"/>
      <c r="C263" s="156"/>
      <c r="D263" s="156"/>
      <c r="E263" s="156"/>
      <c r="F263" s="156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56"/>
      <c r="R263" s="156"/>
      <c r="S263" s="156"/>
      <c r="T263" s="156"/>
      <c r="U263" s="156"/>
      <c r="V263" s="156"/>
      <c r="W263" s="156"/>
      <c r="X263" s="156"/>
      <c r="Y263" s="156"/>
      <c r="Z263" s="156"/>
      <c r="AA263" s="156"/>
      <c r="AB263" s="156"/>
    </row>
    <row r="264" spans="1:28" x14ac:dyDescent="0.25">
      <c r="A264" s="156"/>
      <c r="B264" s="156"/>
      <c r="C264" s="156"/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  <c r="V264" s="156"/>
      <c r="W264" s="156"/>
      <c r="X264" s="156"/>
      <c r="Y264" s="156"/>
      <c r="Z264" s="156"/>
      <c r="AA264" s="156"/>
      <c r="AB264" s="156"/>
    </row>
    <row r="265" spans="1:28" x14ac:dyDescent="0.25">
      <c r="A265" s="156"/>
      <c r="B265" s="156"/>
      <c r="C265" s="156"/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  <c r="Y265" s="156"/>
      <c r="Z265" s="156"/>
      <c r="AA265" s="156"/>
      <c r="AB265" s="156"/>
    </row>
    <row r="266" spans="1:28" x14ac:dyDescent="0.25">
      <c r="A266" s="156"/>
      <c r="B266" s="156"/>
      <c r="C266" s="156"/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6"/>
      <c r="T266" s="156"/>
      <c r="U266" s="156"/>
      <c r="V266" s="156"/>
      <c r="W266" s="156"/>
      <c r="X266" s="156"/>
      <c r="Y266" s="156"/>
      <c r="Z266" s="156"/>
      <c r="AA266" s="156"/>
      <c r="AB266" s="156"/>
    </row>
    <row r="267" spans="1:28" x14ac:dyDescent="0.25">
      <c r="A267" s="156"/>
      <c r="B267" s="156"/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6"/>
      <c r="W267" s="156"/>
      <c r="X267" s="156"/>
      <c r="Y267" s="156"/>
      <c r="Z267" s="156"/>
      <c r="AA267" s="156"/>
      <c r="AB267" s="156"/>
    </row>
    <row r="268" spans="1:28" x14ac:dyDescent="0.25">
      <c r="A268" s="156"/>
      <c r="B268" s="156"/>
      <c r="C268" s="156"/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56"/>
      <c r="R268" s="156"/>
      <c r="S268" s="156"/>
      <c r="T268" s="156"/>
      <c r="U268" s="156"/>
      <c r="V268" s="156"/>
      <c r="W268" s="156"/>
      <c r="X268" s="156"/>
      <c r="Y268" s="156"/>
      <c r="Z268" s="156"/>
      <c r="AA268" s="156"/>
      <c r="AB268" s="156"/>
    </row>
    <row r="269" spans="1:28" x14ac:dyDescent="0.25">
      <c r="A269" s="156"/>
      <c r="B269" s="156"/>
      <c r="C269" s="156"/>
      <c r="D269" s="156"/>
      <c r="E269" s="156"/>
      <c r="F269" s="156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  <c r="V269" s="156"/>
      <c r="W269" s="156"/>
      <c r="X269" s="156"/>
      <c r="Y269" s="156"/>
      <c r="Z269" s="156"/>
      <c r="AA269" s="156"/>
      <c r="AB269" s="156"/>
    </row>
    <row r="270" spans="1:28" x14ac:dyDescent="0.25">
      <c r="A270" s="156"/>
      <c r="B270" s="156"/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56"/>
      <c r="R270" s="156"/>
      <c r="S270" s="156"/>
      <c r="T270" s="156"/>
      <c r="U270" s="156"/>
      <c r="V270" s="156"/>
      <c r="W270" s="156"/>
      <c r="X270" s="156"/>
      <c r="Y270" s="156"/>
      <c r="Z270" s="156"/>
      <c r="AA270" s="156"/>
      <c r="AB270" s="156"/>
    </row>
    <row r="271" spans="1:28" x14ac:dyDescent="0.25">
      <c r="A271" s="156"/>
      <c r="B271" s="156"/>
      <c r="C271" s="156"/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  <c r="Y271" s="156"/>
      <c r="Z271" s="156"/>
      <c r="AA271" s="156"/>
      <c r="AB271" s="156"/>
    </row>
    <row r="272" spans="1:28" x14ac:dyDescent="0.25">
      <c r="A272" s="156"/>
      <c r="B272" s="156"/>
      <c r="C272" s="156"/>
      <c r="D272" s="156"/>
      <c r="E272" s="156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56"/>
      <c r="R272" s="156"/>
      <c r="S272" s="156"/>
      <c r="T272" s="156"/>
      <c r="U272" s="156"/>
      <c r="V272" s="156"/>
      <c r="W272" s="156"/>
      <c r="X272" s="156"/>
      <c r="Y272" s="156"/>
      <c r="Z272" s="156"/>
      <c r="AA272" s="156"/>
      <c r="AB272" s="156"/>
    </row>
    <row r="273" spans="1:28" x14ac:dyDescent="0.25">
      <c r="A273" s="156"/>
      <c r="B273" s="156"/>
      <c r="C273" s="156"/>
      <c r="D273" s="156"/>
      <c r="E273" s="156"/>
      <c r="F273" s="156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56"/>
      <c r="R273" s="156"/>
      <c r="S273" s="156"/>
      <c r="T273" s="156"/>
      <c r="U273" s="156"/>
      <c r="V273" s="156"/>
      <c r="W273" s="156"/>
      <c r="X273" s="156"/>
      <c r="Y273" s="156"/>
      <c r="Z273" s="156"/>
      <c r="AA273" s="156"/>
      <c r="AB273" s="156"/>
    </row>
    <row r="274" spans="1:28" x14ac:dyDescent="0.25">
      <c r="A274" s="156"/>
      <c r="B274" s="156"/>
      <c r="C274" s="156"/>
      <c r="D274" s="156"/>
      <c r="E274" s="156"/>
      <c r="F274" s="156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56"/>
      <c r="R274" s="156"/>
      <c r="S274" s="156"/>
      <c r="T274" s="156"/>
      <c r="U274" s="156"/>
      <c r="V274" s="156"/>
      <c r="W274" s="156"/>
      <c r="X274" s="156"/>
      <c r="Y274" s="156"/>
      <c r="Z274" s="156"/>
      <c r="AA274" s="156"/>
      <c r="AB274" s="156"/>
    </row>
    <row r="275" spans="1:28" x14ac:dyDescent="0.25">
      <c r="A275" s="156"/>
      <c r="B275" s="156"/>
      <c r="C275" s="156"/>
      <c r="D275" s="156"/>
      <c r="E275" s="156"/>
      <c r="F275" s="156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56"/>
      <c r="R275" s="156"/>
      <c r="S275" s="156"/>
      <c r="T275" s="156"/>
      <c r="U275" s="156"/>
      <c r="V275" s="156"/>
      <c r="W275" s="156"/>
      <c r="X275" s="156"/>
      <c r="Y275" s="156"/>
      <c r="Z275" s="156"/>
      <c r="AA275" s="156"/>
      <c r="AB275" s="156"/>
    </row>
    <row r="276" spans="1:28" x14ac:dyDescent="0.25">
      <c r="A276" s="156"/>
      <c r="B276" s="156"/>
      <c r="C276" s="156"/>
      <c r="D276" s="156"/>
      <c r="E276" s="156"/>
      <c r="F276" s="156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56"/>
      <c r="R276" s="156"/>
      <c r="S276" s="156"/>
      <c r="T276" s="156"/>
      <c r="U276" s="156"/>
      <c r="V276" s="156"/>
      <c r="W276" s="156"/>
      <c r="X276" s="156"/>
      <c r="Y276" s="156"/>
      <c r="Z276" s="156"/>
      <c r="AA276" s="156"/>
      <c r="AB276" s="156"/>
    </row>
    <row r="277" spans="1:28" x14ac:dyDescent="0.25">
      <c r="A277" s="156"/>
      <c r="B277" s="156"/>
      <c r="C277" s="156"/>
      <c r="D277" s="156"/>
      <c r="E277" s="156"/>
      <c r="F277" s="156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56"/>
      <c r="R277" s="156"/>
      <c r="S277" s="156"/>
      <c r="T277" s="156"/>
      <c r="U277" s="156"/>
      <c r="V277" s="156"/>
      <c r="W277" s="156"/>
      <c r="X277" s="156"/>
      <c r="Y277" s="156"/>
      <c r="Z277" s="156"/>
      <c r="AA277" s="156"/>
      <c r="AB277" s="156"/>
    </row>
    <row r="278" spans="1:28" x14ac:dyDescent="0.25">
      <c r="A278" s="156"/>
      <c r="B278" s="156"/>
      <c r="C278" s="156"/>
      <c r="D278" s="156"/>
      <c r="E278" s="156"/>
      <c r="F278" s="156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56"/>
      <c r="R278" s="156"/>
      <c r="S278" s="156"/>
      <c r="T278" s="156"/>
      <c r="U278" s="156"/>
      <c r="V278" s="156"/>
      <c r="W278" s="156"/>
      <c r="X278" s="156"/>
      <c r="Y278" s="156"/>
      <c r="Z278" s="156"/>
      <c r="AA278" s="156"/>
      <c r="AB278" s="156"/>
    </row>
    <row r="279" spans="1:28" x14ac:dyDescent="0.25">
      <c r="A279" s="156"/>
      <c r="B279" s="156"/>
      <c r="C279" s="156"/>
      <c r="D279" s="156"/>
      <c r="E279" s="156"/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  <c r="V279" s="156"/>
      <c r="W279" s="156"/>
      <c r="X279" s="156"/>
      <c r="Y279" s="156"/>
      <c r="Z279" s="156"/>
      <c r="AA279" s="156"/>
      <c r="AB279" s="156"/>
    </row>
    <row r="280" spans="1:28" x14ac:dyDescent="0.25">
      <c r="A280" s="156"/>
      <c r="B280" s="156"/>
      <c r="C280" s="156"/>
      <c r="D280" s="156"/>
      <c r="E280" s="156"/>
      <c r="F280" s="156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56"/>
      <c r="R280" s="156"/>
      <c r="S280" s="156"/>
      <c r="T280" s="156"/>
      <c r="U280" s="156"/>
      <c r="V280" s="156"/>
      <c r="W280" s="156"/>
      <c r="X280" s="156"/>
      <c r="Y280" s="156"/>
      <c r="Z280" s="156"/>
      <c r="AA280" s="156"/>
      <c r="AB280" s="156"/>
    </row>
    <row r="281" spans="1:28" x14ac:dyDescent="0.25">
      <c r="A281" s="156"/>
      <c r="B281" s="156"/>
      <c r="C281" s="156"/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56"/>
      <c r="R281" s="156"/>
      <c r="S281" s="156"/>
      <c r="T281" s="156"/>
      <c r="U281" s="156"/>
      <c r="V281" s="156"/>
      <c r="W281" s="156"/>
      <c r="X281" s="156"/>
      <c r="Y281" s="156"/>
      <c r="Z281" s="156"/>
      <c r="AA281" s="156"/>
      <c r="AB281" s="156"/>
    </row>
    <row r="282" spans="1:28" x14ac:dyDescent="0.25">
      <c r="A282" s="156"/>
      <c r="B282" s="156"/>
      <c r="C282" s="156"/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56"/>
      <c r="R282" s="156"/>
      <c r="S282" s="156"/>
      <c r="T282" s="156"/>
      <c r="U282" s="156"/>
      <c r="V282" s="156"/>
      <c r="W282" s="156"/>
      <c r="X282" s="156"/>
      <c r="Y282" s="156"/>
      <c r="Z282" s="156"/>
      <c r="AA282" s="156"/>
      <c r="AB282" s="156"/>
    </row>
    <row r="283" spans="1:28" x14ac:dyDescent="0.25">
      <c r="A283" s="156"/>
      <c r="B283" s="156"/>
      <c r="C283" s="156"/>
      <c r="D283" s="156"/>
      <c r="E283" s="156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56"/>
      <c r="R283" s="156"/>
      <c r="S283" s="156"/>
      <c r="T283" s="156"/>
      <c r="U283" s="156"/>
      <c r="V283" s="156"/>
      <c r="W283" s="156"/>
      <c r="X283" s="156"/>
      <c r="Y283" s="156"/>
      <c r="Z283" s="156"/>
      <c r="AA283" s="156"/>
      <c r="AB283" s="156"/>
    </row>
    <row r="284" spans="1:28" x14ac:dyDescent="0.25">
      <c r="A284" s="156"/>
      <c r="B284" s="156"/>
      <c r="C284" s="156"/>
      <c r="D284" s="156"/>
      <c r="E284" s="156"/>
      <c r="F284" s="156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56"/>
      <c r="R284" s="156"/>
      <c r="S284" s="156"/>
      <c r="T284" s="156"/>
      <c r="U284" s="156"/>
      <c r="V284" s="156"/>
      <c r="W284" s="156"/>
      <c r="X284" s="156"/>
      <c r="Y284" s="156"/>
      <c r="Z284" s="156"/>
      <c r="AA284" s="156"/>
      <c r="AB284" s="156"/>
    </row>
    <row r="285" spans="1:28" x14ac:dyDescent="0.25">
      <c r="A285" s="156"/>
      <c r="B285" s="156"/>
      <c r="C285" s="156"/>
      <c r="D285" s="156"/>
      <c r="E285" s="156"/>
      <c r="F285" s="156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56"/>
      <c r="R285" s="156"/>
      <c r="S285" s="156"/>
      <c r="T285" s="156"/>
      <c r="U285" s="156"/>
      <c r="V285" s="156"/>
      <c r="W285" s="156"/>
      <c r="X285" s="156"/>
      <c r="Y285" s="156"/>
      <c r="Z285" s="156"/>
      <c r="AA285" s="156"/>
      <c r="AB285" s="156"/>
    </row>
    <row r="286" spans="1:28" x14ac:dyDescent="0.25">
      <c r="A286" s="156"/>
      <c r="B286" s="156"/>
      <c r="C286" s="156"/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56"/>
      <c r="R286" s="156"/>
      <c r="S286" s="156"/>
      <c r="T286" s="156"/>
      <c r="U286" s="156"/>
      <c r="V286" s="156"/>
      <c r="W286" s="156"/>
      <c r="X286" s="156"/>
      <c r="Y286" s="156"/>
      <c r="Z286" s="156"/>
      <c r="AA286" s="156"/>
      <c r="AB286" s="156"/>
    </row>
    <row r="287" spans="1:28" x14ac:dyDescent="0.25">
      <c r="A287" s="156"/>
      <c r="B287" s="156"/>
      <c r="C287" s="156"/>
      <c r="D287" s="156"/>
      <c r="E287" s="156"/>
      <c r="F287" s="156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56"/>
      <c r="R287" s="156"/>
      <c r="S287" s="156"/>
      <c r="T287" s="156"/>
      <c r="U287" s="156"/>
      <c r="V287" s="156"/>
      <c r="W287" s="156"/>
      <c r="X287" s="156"/>
      <c r="Y287" s="156"/>
      <c r="Z287" s="156"/>
      <c r="AA287" s="156"/>
      <c r="AB287" s="156"/>
    </row>
    <row r="288" spans="1:28" x14ac:dyDescent="0.25">
      <c r="A288" s="156"/>
      <c r="B288" s="156"/>
      <c r="C288" s="156"/>
      <c r="D288" s="156"/>
      <c r="E288" s="156"/>
      <c r="F288" s="156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56"/>
      <c r="R288" s="156"/>
      <c r="S288" s="156"/>
      <c r="T288" s="156"/>
      <c r="U288" s="156"/>
      <c r="V288" s="156"/>
      <c r="W288" s="156"/>
      <c r="X288" s="156"/>
      <c r="Y288" s="156"/>
      <c r="Z288" s="156"/>
      <c r="AA288" s="156"/>
      <c r="AB288" s="156"/>
    </row>
    <row r="289" spans="1:28" x14ac:dyDescent="0.25">
      <c r="A289" s="156"/>
      <c r="B289" s="156"/>
      <c r="C289" s="156"/>
      <c r="D289" s="156"/>
      <c r="E289" s="156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56"/>
      <c r="R289" s="156"/>
      <c r="S289" s="156"/>
      <c r="T289" s="156"/>
      <c r="U289" s="156"/>
      <c r="V289" s="156"/>
      <c r="W289" s="156"/>
      <c r="X289" s="156"/>
      <c r="Y289" s="156"/>
      <c r="Z289" s="156"/>
      <c r="AA289" s="156"/>
      <c r="AB289" s="156"/>
    </row>
    <row r="290" spans="1:28" x14ac:dyDescent="0.25">
      <c r="A290" s="156"/>
      <c r="B290" s="156"/>
      <c r="C290" s="156"/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  <c r="AA290" s="156"/>
      <c r="AB290" s="156"/>
    </row>
    <row r="291" spans="1:28" x14ac:dyDescent="0.25">
      <c r="A291" s="156"/>
      <c r="B291" s="156"/>
      <c r="C291" s="156"/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56"/>
      <c r="R291" s="156"/>
      <c r="S291" s="156"/>
      <c r="T291" s="156"/>
      <c r="U291" s="156"/>
      <c r="V291" s="156"/>
      <c r="W291" s="156"/>
      <c r="X291" s="156"/>
      <c r="Y291" s="156"/>
      <c r="Z291" s="156"/>
      <c r="AA291" s="156"/>
      <c r="AB291" s="156"/>
    </row>
    <row r="292" spans="1:28" x14ac:dyDescent="0.25">
      <c r="A292" s="156"/>
      <c r="B292" s="156"/>
      <c r="C292" s="156"/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56"/>
      <c r="R292" s="156"/>
      <c r="S292" s="156"/>
      <c r="T292" s="156"/>
      <c r="U292" s="156"/>
      <c r="V292" s="156"/>
      <c r="W292" s="156"/>
      <c r="X292" s="156"/>
      <c r="Y292" s="156"/>
      <c r="Z292" s="156"/>
      <c r="AA292" s="156"/>
      <c r="AB292" s="156"/>
    </row>
    <row r="293" spans="1:28" x14ac:dyDescent="0.25">
      <c r="A293" s="156"/>
      <c r="B293" s="156"/>
      <c r="C293" s="156"/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56"/>
      <c r="R293" s="156"/>
      <c r="S293" s="156"/>
      <c r="T293" s="156"/>
      <c r="U293" s="156"/>
      <c r="V293" s="156"/>
      <c r="W293" s="156"/>
      <c r="X293" s="156"/>
      <c r="Y293" s="156"/>
      <c r="Z293" s="156"/>
      <c r="AA293" s="156"/>
      <c r="AB293" s="156"/>
    </row>
    <row r="294" spans="1:28" x14ac:dyDescent="0.25">
      <c r="A294" s="156"/>
      <c r="B294" s="156"/>
      <c r="C294" s="156"/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56"/>
      <c r="R294" s="156"/>
      <c r="S294" s="156"/>
      <c r="T294" s="156"/>
      <c r="U294" s="156"/>
      <c r="V294" s="156"/>
      <c r="W294" s="156"/>
      <c r="X294" s="156"/>
      <c r="Y294" s="156"/>
      <c r="Z294" s="156"/>
      <c r="AA294" s="156"/>
      <c r="AB294" s="156"/>
    </row>
    <row r="295" spans="1:28" x14ac:dyDescent="0.25">
      <c r="A295" s="156"/>
      <c r="B295" s="156"/>
      <c r="C295" s="156"/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56"/>
      <c r="R295" s="156"/>
      <c r="S295" s="156"/>
      <c r="T295" s="156"/>
      <c r="U295" s="156"/>
      <c r="V295" s="156"/>
      <c r="W295" s="156"/>
      <c r="X295" s="156"/>
      <c r="Y295" s="156"/>
      <c r="Z295" s="156"/>
      <c r="AA295" s="156"/>
      <c r="AB295" s="156"/>
    </row>
    <row r="296" spans="1:28" x14ac:dyDescent="0.25">
      <c r="A296" s="156"/>
      <c r="B296" s="156"/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56"/>
      <c r="S296" s="156"/>
      <c r="T296" s="156"/>
      <c r="U296" s="156"/>
      <c r="V296" s="156"/>
      <c r="W296" s="156"/>
      <c r="X296" s="156"/>
      <c r="Y296" s="156"/>
      <c r="Z296" s="156"/>
      <c r="AA296" s="156"/>
      <c r="AB296" s="156"/>
    </row>
    <row r="297" spans="1:28" x14ac:dyDescent="0.25">
      <c r="A297" s="156"/>
      <c r="B297" s="156"/>
      <c r="C297" s="156"/>
      <c r="D297" s="156"/>
      <c r="E297" s="156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156"/>
      <c r="R297" s="156"/>
      <c r="S297" s="156"/>
      <c r="T297" s="156"/>
      <c r="U297" s="156"/>
      <c r="V297" s="156"/>
      <c r="W297" s="156"/>
      <c r="X297" s="156"/>
      <c r="Y297" s="156"/>
      <c r="Z297" s="156"/>
      <c r="AA297" s="156"/>
      <c r="AB297" s="156"/>
    </row>
    <row r="298" spans="1:28" x14ac:dyDescent="0.25">
      <c r="A298" s="156"/>
      <c r="B298" s="156"/>
      <c r="C298" s="156"/>
      <c r="D298" s="156"/>
      <c r="E298" s="156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156"/>
      <c r="R298" s="156"/>
      <c r="S298" s="156"/>
      <c r="T298" s="156"/>
      <c r="U298" s="156"/>
      <c r="V298" s="156"/>
      <c r="W298" s="156"/>
      <c r="X298" s="156"/>
      <c r="Y298" s="156"/>
      <c r="Z298" s="156"/>
      <c r="AA298" s="156"/>
      <c r="AB298" s="156"/>
    </row>
    <row r="299" spans="1:28" x14ac:dyDescent="0.25">
      <c r="A299" s="156"/>
      <c r="B299" s="156"/>
      <c r="C299" s="156"/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6"/>
      <c r="Q299" s="156"/>
      <c r="R299" s="156"/>
      <c r="S299" s="156"/>
      <c r="T299" s="156"/>
      <c r="U299" s="156"/>
      <c r="V299" s="156"/>
      <c r="W299" s="156"/>
      <c r="X299" s="156"/>
      <c r="Y299" s="156"/>
      <c r="Z299" s="156"/>
      <c r="AA299" s="156"/>
      <c r="AB299" s="156"/>
    </row>
    <row r="300" spans="1:28" x14ac:dyDescent="0.25">
      <c r="A300" s="156"/>
      <c r="B300" s="156"/>
      <c r="C300" s="156"/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6"/>
      <c r="Q300" s="156"/>
      <c r="R300" s="156"/>
      <c r="S300" s="156"/>
      <c r="T300" s="156"/>
      <c r="U300" s="156"/>
      <c r="V300" s="156"/>
      <c r="W300" s="156"/>
      <c r="X300" s="156"/>
      <c r="Y300" s="156"/>
      <c r="Z300" s="156"/>
      <c r="AA300" s="156"/>
      <c r="AB300" s="156"/>
    </row>
    <row r="301" spans="1:28" x14ac:dyDescent="0.25">
      <c r="A301" s="156"/>
      <c r="B301" s="156"/>
      <c r="C301" s="156"/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  <c r="V301" s="156"/>
      <c r="W301" s="156"/>
      <c r="X301" s="156"/>
      <c r="Y301" s="156"/>
      <c r="Z301" s="156"/>
      <c r="AA301" s="156"/>
      <c r="AB301" s="156"/>
    </row>
    <row r="302" spans="1:28" x14ac:dyDescent="0.25">
      <c r="A302" s="156"/>
      <c r="B302" s="156"/>
      <c r="C302" s="156"/>
      <c r="D302" s="156"/>
      <c r="E302" s="156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  <c r="Y302" s="156"/>
      <c r="Z302" s="156"/>
      <c r="AA302" s="156"/>
      <c r="AB302" s="156"/>
    </row>
    <row r="303" spans="1:28" x14ac:dyDescent="0.25">
      <c r="A303" s="156"/>
      <c r="B303" s="156"/>
      <c r="C303" s="156"/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56"/>
      <c r="Q303" s="156"/>
      <c r="R303" s="156"/>
      <c r="S303" s="156"/>
      <c r="T303" s="156"/>
      <c r="U303" s="156"/>
      <c r="V303" s="156"/>
      <c r="W303" s="156"/>
      <c r="X303" s="156"/>
      <c r="Y303" s="156"/>
      <c r="Z303" s="156"/>
      <c r="AA303" s="156"/>
      <c r="AB303" s="156"/>
    </row>
    <row r="304" spans="1:28" x14ac:dyDescent="0.25">
      <c r="A304" s="156"/>
      <c r="B304" s="156"/>
      <c r="C304" s="156"/>
      <c r="D304" s="156"/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  <c r="S304" s="156"/>
      <c r="T304" s="156"/>
      <c r="U304" s="156"/>
      <c r="V304" s="156"/>
      <c r="W304" s="156"/>
      <c r="X304" s="156"/>
      <c r="Y304" s="156"/>
      <c r="Z304" s="156"/>
      <c r="AA304" s="156"/>
      <c r="AB304" s="156"/>
    </row>
    <row r="305" spans="1:28" x14ac:dyDescent="0.25">
      <c r="A305" s="156"/>
      <c r="B305" s="156"/>
      <c r="C305" s="156"/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56"/>
      <c r="Q305" s="156"/>
      <c r="R305" s="156"/>
      <c r="S305" s="156"/>
      <c r="T305" s="156"/>
      <c r="U305" s="156"/>
      <c r="V305" s="156"/>
      <c r="W305" s="156"/>
      <c r="X305" s="156"/>
      <c r="Y305" s="156"/>
      <c r="Z305" s="156"/>
      <c r="AA305" s="156"/>
      <c r="AB305" s="156"/>
    </row>
    <row r="306" spans="1:28" x14ac:dyDescent="0.25">
      <c r="A306" s="156"/>
      <c r="B306" s="156"/>
      <c r="C306" s="156"/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  <c r="AA306" s="156"/>
      <c r="AB306" s="156"/>
    </row>
    <row r="307" spans="1:28" x14ac:dyDescent="0.25">
      <c r="A307" s="156"/>
      <c r="B307" s="156"/>
      <c r="C307" s="156"/>
      <c r="D307" s="156"/>
      <c r="E307" s="156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156"/>
      <c r="Q307" s="156"/>
      <c r="R307" s="156"/>
      <c r="S307" s="156"/>
      <c r="T307" s="156"/>
      <c r="U307" s="156"/>
      <c r="V307" s="156"/>
      <c r="W307" s="156"/>
      <c r="X307" s="156"/>
      <c r="Y307" s="156"/>
      <c r="Z307" s="156"/>
      <c r="AA307" s="156"/>
      <c r="AB307" s="156"/>
    </row>
    <row r="308" spans="1:28" x14ac:dyDescent="0.25">
      <c r="A308" s="156"/>
      <c r="B308" s="156"/>
      <c r="C308" s="156"/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6"/>
      <c r="Q308" s="156"/>
      <c r="R308" s="156"/>
      <c r="S308" s="156"/>
      <c r="T308" s="156"/>
      <c r="U308" s="156"/>
      <c r="V308" s="156"/>
      <c r="W308" s="156"/>
      <c r="X308" s="156"/>
      <c r="Y308" s="156"/>
      <c r="Z308" s="156"/>
      <c r="AA308" s="156"/>
      <c r="AB308" s="156"/>
    </row>
    <row r="309" spans="1:28" x14ac:dyDescent="0.25">
      <c r="A309" s="156"/>
      <c r="B309" s="156"/>
      <c r="C309" s="156"/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6"/>
      <c r="Q309" s="156"/>
      <c r="R309" s="156"/>
      <c r="S309" s="156"/>
      <c r="T309" s="156"/>
      <c r="U309" s="156"/>
      <c r="V309" s="156"/>
      <c r="W309" s="156"/>
      <c r="X309" s="156"/>
      <c r="Y309" s="156"/>
      <c r="Z309" s="156"/>
      <c r="AA309" s="156"/>
      <c r="AB309" s="156"/>
    </row>
    <row r="310" spans="1:28" x14ac:dyDescent="0.25">
      <c r="A310" s="156"/>
      <c r="B310" s="156"/>
      <c r="C310" s="156"/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56"/>
      <c r="Q310" s="156"/>
      <c r="R310" s="156"/>
      <c r="S310" s="156"/>
      <c r="T310" s="156"/>
      <c r="U310" s="156"/>
      <c r="V310" s="156"/>
      <c r="W310" s="156"/>
      <c r="X310" s="156"/>
      <c r="Y310" s="156"/>
      <c r="Z310" s="156"/>
      <c r="AA310" s="156"/>
      <c r="AB310" s="156"/>
    </row>
    <row r="311" spans="1:28" x14ac:dyDescent="0.25">
      <c r="A311" s="156"/>
      <c r="B311" s="156"/>
      <c r="C311" s="156"/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6"/>
      <c r="Q311" s="156"/>
      <c r="R311" s="156"/>
      <c r="S311" s="156"/>
      <c r="T311" s="156"/>
      <c r="U311" s="156"/>
      <c r="V311" s="156"/>
      <c r="W311" s="156"/>
      <c r="X311" s="156"/>
      <c r="Y311" s="156"/>
      <c r="Z311" s="156"/>
      <c r="AA311" s="156"/>
      <c r="AB311" s="156"/>
    </row>
    <row r="312" spans="1:28" x14ac:dyDescent="0.25">
      <c r="A312" s="156"/>
      <c r="B312" s="156"/>
      <c r="C312" s="156"/>
      <c r="D312" s="156"/>
      <c r="E312" s="156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56"/>
      <c r="Q312" s="156"/>
      <c r="R312" s="156"/>
      <c r="S312" s="156"/>
      <c r="T312" s="156"/>
      <c r="U312" s="156"/>
      <c r="V312" s="156"/>
      <c r="W312" s="156"/>
      <c r="X312" s="156"/>
      <c r="Y312" s="156"/>
      <c r="Z312" s="156"/>
      <c r="AA312" s="156"/>
      <c r="AB312" s="156"/>
    </row>
    <row r="313" spans="1:28" x14ac:dyDescent="0.25">
      <c r="A313" s="156"/>
      <c r="B313" s="156"/>
      <c r="C313" s="156"/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56"/>
      <c r="Q313" s="156"/>
      <c r="R313" s="156"/>
      <c r="S313" s="156"/>
      <c r="T313" s="156"/>
      <c r="U313" s="156"/>
      <c r="V313" s="156"/>
      <c r="W313" s="156"/>
      <c r="X313" s="156"/>
      <c r="Y313" s="156"/>
      <c r="Z313" s="156"/>
      <c r="AA313" s="156"/>
      <c r="AB313" s="156"/>
    </row>
    <row r="314" spans="1:28" x14ac:dyDescent="0.25">
      <c r="A314" s="156"/>
      <c r="B314" s="156"/>
      <c r="C314" s="156"/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56"/>
      <c r="Q314" s="156"/>
      <c r="R314" s="156"/>
      <c r="S314" s="156"/>
      <c r="T314" s="156"/>
      <c r="U314" s="156"/>
      <c r="V314" s="156"/>
      <c r="W314" s="156"/>
      <c r="X314" s="156"/>
      <c r="Y314" s="156"/>
      <c r="Z314" s="156"/>
      <c r="AA314" s="156"/>
      <c r="AB314" s="156"/>
    </row>
    <row r="315" spans="1:28" x14ac:dyDescent="0.25">
      <c r="A315" s="156"/>
      <c r="B315" s="156"/>
      <c r="C315" s="156"/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56"/>
      <c r="Q315" s="156"/>
      <c r="R315" s="156"/>
      <c r="S315" s="156"/>
      <c r="T315" s="156"/>
      <c r="U315" s="156"/>
      <c r="V315" s="156"/>
      <c r="W315" s="156"/>
      <c r="X315" s="156"/>
      <c r="Y315" s="156"/>
      <c r="Z315" s="156"/>
      <c r="AA315" s="156"/>
      <c r="AB315" s="156"/>
    </row>
    <row r="316" spans="1:28" x14ac:dyDescent="0.25">
      <c r="A316" s="156"/>
      <c r="B316" s="156"/>
      <c r="C316" s="156"/>
      <c r="D316" s="156"/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56"/>
      <c r="Q316" s="156"/>
      <c r="R316" s="156"/>
      <c r="S316" s="156"/>
      <c r="T316" s="156"/>
      <c r="U316" s="156"/>
      <c r="V316" s="156"/>
      <c r="W316" s="156"/>
      <c r="X316" s="156"/>
      <c r="Y316" s="156"/>
      <c r="Z316" s="156"/>
      <c r="AA316" s="156"/>
      <c r="AB316" s="156"/>
    </row>
    <row r="317" spans="1:28" x14ac:dyDescent="0.25">
      <c r="A317" s="156"/>
      <c r="B317" s="156"/>
      <c r="C317" s="156"/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6"/>
      <c r="Q317" s="156"/>
      <c r="R317" s="156"/>
      <c r="S317" s="156"/>
      <c r="T317" s="156"/>
      <c r="U317" s="156"/>
      <c r="V317" s="156"/>
      <c r="W317" s="156"/>
      <c r="X317" s="156"/>
      <c r="Y317" s="156"/>
      <c r="Z317" s="156"/>
      <c r="AA317" s="156"/>
      <c r="AB317" s="156"/>
    </row>
    <row r="318" spans="1:28" x14ac:dyDescent="0.25">
      <c r="A318" s="156"/>
      <c r="B318" s="156"/>
      <c r="C318" s="156"/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56"/>
      <c r="Q318" s="156"/>
      <c r="R318" s="156"/>
      <c r="S318" s="156"/>
      <c r="T318" s="156"/>
      <c r="U318" s="156"/>
      <c r="V318" s="156"/>
      <c r="W318" s="156"/>
      <c r="X318" s="156"/>
      <c r="Y318" s="156"/>
      <c r="Z318" s="156"/>
      <c r="AA318" s="156"/>
      <c r="AB318" s="156"/>
    </row>
    <row r="319" spans="1:28" x14ac:dyDescent="0.25">
      <c r="A319" s="156"/>
      <c r="B319" s="156"/>
      <c r="C319" s="156"/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56"/>
      <c r="Q319" s="156"/>
      <c r="R319" s="156"/>
      <c r="S319" s="156"/>
      <c r="T319" s="156"/>
      <c r="U319" s="156"/>
      <c r="V319" s="156"/>
      <c r="W319" s="156"/>
      <c r="X319" s="156"/>
      <c r="Y319" s="156"/>
      <c r="Z319" s="156"/>
      <c r="AA319" s="156"/>
      <c r="AB319" s="156"/>
    </row>
    <row r="320" spans="1:28" x14ac:dyDescent="0.25">
      <c r="A320" s="156"/>
      <c r="B320" s="156"/>
      <c r="C320" s="156"/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56"/>
      <c r="Q320" s="156"/>
      <c r="R320" s="156"/>
      <c r="S320" s="156"/>
      <c r="T320" s="156"/>
      <c r="U320" s="156"/>
      <c r="V320" s="156"/>
      <c r="W320" s="156"/>
      <c r="X320" s="156"/>
      <c r="Y320" s="156"/>
      <c r="Z320" s="156"/>
      <c r="AA320" s="156"/>
      <c r="AB320" s="156"/>
    </row>
    <row r="321" spans="1:28" x14ac:dyDescent="0.25">
      <c r="A321" s="156"/>
      <c r="B321" s="156"/>
      <c r="C321" s="156"/>
      <c r="D321" s="156"/>
      <c r="E321" s="156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56"/>
      <c r="Q321" s="156"/>
      <c r="R321" s="156"/>
      <c r="S321" s="156"/>
      <c r="T321" s="156"/>
      <c r="U321" s="156"/>
      <c r="V321" s="156"/>
      <c r="W321" s="156"/>
      <c r="X321" s="156"/>
      <c r="Y321" s="156"/>
      <c r="Z321" s="156"/>
      <c r="AA321" s="156"/>
      <c r="AB321" s="156"/>
    </row>
    <row r="322" spans="1:28" x14ac:dyDescent="0.25">
      <c r="A322" s="156"/>
      <c r="B322" s="156"/>
      <c r="C322" s="156"/>
      <c r="D322" s="156"/>
      <c r="E322" s="156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56"/>
      <c r="Q322" s="156"/>
      <c r="R322" s="156"/>
      <c r="S322" s="156"/>
      <c r="T322" s="156"/>
      <c r="U322" s="156"/>
      <c r="V322" s="156"/>
      <c r="W322" s="156"/>
      <c r="X322" s="156"/>
      <c r="Y322" s="156"/>
      <c r="Z322" s="156"/>
      <c r="AA322" s="156"/>
      <c r="AB322" s="156"/>
    </row>
    <row r="323" spans="1:28" x14ac:dyDescent="0.25">
      <c r="A323" s="156"/>
      <c r="B323" s="156"/>
      <c r="C323" s="156"/>
      <c r="D323" s="156"/>
      <c r="E323" s="156"/>
      <c r="F323" s="156"/>
      <c r="G323" s="156"/>
      <c r="H323" s="156"/>
      <c r="I323" s="156"/>
      <c r="J323" s="156"/>
      <c r="K323" s="156"/>
      <c r="L323" s="156"/>
      <c r="M323" s="156"/>
      <c r="N323" s="156"/>
      <c r="O323" s="156"/>
      <c r="P323" s="156"/>
      <c r="Q323" s="156"/>
      <c r="R323" s="156"/>
      <c r="S323" s="156"/>
      <c r="T323" s="156"/>
      <c r="U323" s="156"/>
      <c r="V323" s="156"/>
      <c r="W323" s="156"/>
      <c r="X323" s="156"/>
      <c r="Y323" s="156"/>
      <c r="Z323" s="156"/>
      <c r="AA323" s="156"/>
      <c r="AB323" s="156"/>
    </row>
    <row r="324" spans="1:28" x14ac:dyDescent="0.25">
      <c r="A324" s="156"/>
      <c r="B324" s="156"/>
      <c r="C324" s="156"/>
      <c r="D324" s="156"/>
      <c r="E324" s="156"/>
      <c r="F324" s="156"/>
      <c r="G324" s="156"/>
      <c r="H324" s="156"/>
      <c r="I324" s="156"/>
      <c r="J324" s="156"/>
      <c r="K324" s="156"/>
      <c r="L324" s="156"/>
      <c r="M324" s="156"/>
      <c r="N324" s="156"/>
      <c r="O324" s="156"/>
      <c r="P324" s="156"/>
      <c r="Q324" s="156"/>
      <c r="R324" s="156"/>
      <c r="S324" s="156"/>
      <c r="T324" s="156"/>
      <c r="U324" s="156"/>
      <c r="V324" s="156"/>
      <c r="W324" s="156"/>
      <c r="X324" s="156"/>
      <c r="Y324" s="156"/>
      <c r="Z324" s="156"/>
      <c r="AA324" s="156"/>
      <c r="AB324" s="156"/>
    </row>
    <row r="325" spans="1:28" x14ac:dyDescent="0.25">
      <c r="A325" s="156"/>
      <c r="B325" s="156"/>
      <c r="C325" s="156"/>
      <c r="D325" s="156"/>
      <c r="E325" s="156"/>
      <c r="F325" s="156"/>
      <c r="G325" s="156"/>
      <c r="H325" s="156"/>
      <c r="I325" s="156"/>
      <c r="J325" s="156"/>
      <c r="K325" s="156"/>
      <c r="L325" s="156"/>
      <c r="M325" s="156"/>
      <c r="N325" s="156"/>
      <c r="O325" s="156"/>
      <c r="P325" s="156"/>
      <c r="Q325" s="156"/>
      <c r="R325" s="156"/>
      <c r="S325" s="156"/>
      <c r="T325" s="156"/>
      <c r="U325" s="156"/>
      <c r="V325" s="156"/>
      <c r="W325" s="156"/>
      <c r="X325" s="156"/>
      <c r="Y325" s="156"/>
      <c r="Z325" s="156"/>
      <c r="AA325" s="156"/>
      <c r="AB325" s="156"/>
    </row>
    <row r="326" spans="1:28" x14ac:dyDescent="0.25">
      <c r="A326" s="156"/>
      <c r="B326" s="156"/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56"/>
      <c r="Q326" s="156"/>
      <c r="R326" s="156"/>
      <c r="S326" s="156"/>
      <c r="T326" s="156"/>
      <c r="U326" s="156"/>
      <c r="V326" s="156"/>
      <c r="W326" s="156"/>
      <c r="X326" s="156"/>
      <c r="Y326" s="156"/>
      <c r="Z326" s="156"/>
      <c r="AA326" s="156"/>
      <c r="AB326" s="156"/>
    </row>
    <row r="327" spans="1:28" x14ac:dyDescent="0.25">
      <c r="A327" s="156"/>
      <c r="B327" s="156"/>
      <c r="C327" s="156"/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6"/>
      <c r="Q327" s="156"/>
      <c r="R327" s="156"/>
      <c r="S327" s="156"/>
      <c r="T327" s="156"/>
      <c r="U327" s="156"/>
      <c r="V327" s="156"/>
      <c r="W327" s="156"/>
      <c r="X327" s="156"/>
      <c r="Y327" s="156"/>
      <c r="Z327" s="156"/>
      <c r="AA327" s="156"/>
      <c r="AB327" s="156"/>
    </row>
    <row r="328" spans="1:28" x14ac:dyDescent="0.25">
      <c r="A328" s="156"/>
      <c r="B328" s="156"/>
      <c r="C328" s="156"/>
      <c r="D328" s="156"/>
      <c r="E328" s="156"/>
      <c r="F328" s="156"/>
      <c r="G328" s="156"/>
      <c r="H328" s="156"/>
      <c r="I328" s="156"/>
      <c r="J328" s="156"/>
      <c r="K328" s="156"/>
      <c r="L328" s="156"/>
      <c r="M328" s="156"/>
      <c r="N328" s="156"/>
      <c r="O328" s="156"/>
      <c r="P328" s="156"/>
      <c r="Q328" s="156"/>
      <c r="R328" s="156"/>
      <c r="S328" s="156"/>
      <c r="T328" s="156"/>
      <c r="U328" s="156"/>
      <c r="V328" s="156"/>
      <c r="W328" s="156"/>
      <c r="X328" s="156"/>
      <c r="Y328" s="156"/>
      <c r="Z328" s="156"/>
      <c r="AA328" s="156"/>
      <c r="AB328" s="156"/>
    </row>
    <row r="329" spans="1:28" x14ac:dyDescent="0.25">
      <c r="A329" s="156"/>
      <c r="B329" s="156"/>
      <c r="C329" s="156"/>
      <c r="D329" s="156"/>
      <c r="E329" s="156"/>
      <c r="F329" s="156"/>
      <c r="G329" s="156"/>
      <c r="H329" s="156"/>
      <c r="I329" s="156"/>
      <c r="J329" s="156"/>
      <c r="K329" s="156"/>
      <c r="L329" s="156"/>
      <c r="M329" s="156"/>
      <c r="N329" s="156"/>
      <c r="O329" s="156"/>
      <c r="P329" s="156"/>
      <c r="Q329" s="156"/>
      <c r="R329" s="156"/>
      <c r="S329" s="156"/>
      <c r="T329" s="156"/>
      <c r="U329" s="156"/>
      <c r="V329" s="156"/>
      <c r="W329" s="156"/>
      <c r="X329" s="156"/>
      <c r="Y329" s="156"/>
      <c r="Z329" s="156"/>
      <c r="AA329" s="156"/>
      <c r="AB329" s="156"/>
    </row>
    <row r="330" spans="1:28" x14ac:dyDescent="0.25">
      <c r="A330" s="156"/>
      <c r="B330" s="156"/>
      <c r="C330" s="156"/>
      <c r="D330" s="156"/>
      <c r="E330" s="156"/>
      <c r="F330" s="156"/>
      <c r="G330" s="156"/>
      <c r="H330" s="156"/>
      <c r="I330" s="156"/>
      <c r="J330" s="156"/>
      <c r="K330" s="156"/>
      <c r="L330" s="156"/>
      <c r="M330" s="156"/>
      <c r="N330" s="156"/>
      <c r="O330" s="156"/>
      <c r="P330" s="156"/>
      <c r="Q330" s="156"/>
      <c r="R330" s="156"/>
      <c r="S330" s="156"/>
      <c r="T330" s="156"/>
      <c r="U330" s="156"/>
      <c r="V330" s="156"/>
      <c r="W330" s="156"/>
      <c r="X330" s="156"/>
      <c r="Y330" s="156"/>
      <c r="Z330" s="156"/>
      <c r="AA330" s="156"/>
      <c r="AB330" s="156"/>
    </row>
    <row r="331" spans="1:28" x14ac:dyDescent="0.25">
      <c r="A331" s="156"/>
      <c r="B331" s="156"/>
      <c r="C331" s="156"/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6"/>
      <c r="O331" s="156"/>
      <c r="P331" s="156"/>
      <c r="Q331" s="156"/>
      <c r="R331" s="156"/>
      <c r="S331" s="156"/>
      <c r="T331" s="156"/>
      <c r="U331" s="156"/>
      <c r="V331" s="156"/>
      <c r="W331" s="156"/>
      <c r="X331" s="156"/>
      <c r="Y331" s="156"/>
      <c r="Z331" s="156"/>
      <c r="AA331" s="156"/>
      <c r="AB331" s="156"/>
    </row>
    <row r="332" spans="1:28" x14ac:dyDescent="0.25">
      <c r="A332" s="156"/>
      <c r="B332" s="156"/>
      <c r="C332" s="156"/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156"/>
      <c r="Q332" s="156"/>
      <c r="R332" s="156"/>
      <c r="S332" s="156"/>
      <c r="T332" s="156"/>
      <c r="U332" s="156"/>
      <c r="V332" s="156"/>
      <c r="W332" s="156"/>
      <c r="X332" s="156"/>
      <c r="Y332" s="156"/>
      <c r="Z332" s="156"/>
      <c r="AA332" s="156"/>
      <c r="AB332" s="156"/>
    </row>
    <row r="333" spans="1:28" x14ac:dyDescent="0.25">
      <c r="A333" s="156"/>
      <c r="B333" s="156"/>
      <c r="C333" s="156"/>
      <c r="D333" s="156"/>
      <c r="E333" s="156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56"/>
      <c r="Q333" s="156"/>
      <c r="R333" s="156"/>
      <c r="S333" s="156"/>
      <c r="T333" s="156"/>
      <c r="U333" s="156"/>
      <c r="V333" s="156"/>
      <c r="W333" s="156"/>
      <c r="X333" s="156"/>
      <c r="Y333" s="156"/>
      <c r="Z333" s="156"/>
      <c r="AA333" s="156"/>
      <c r="AB333" s="156"/>
    </row>
    <row r="334" spans="1:28" x14ac:dyDescent="0.25">
      <c r="A334" s="156"/>
      <c r="B334" s="156"/>
      <c r="C334" s="156"/>
      <c r="D334" s="156"/>
      <c r="E334" s="156"/>
      <c r="F334" s="156"/>
      <c r="G334" s="156"/>
      <c r="H334" s="156"/>
      <c r="I334" s="156"/>
      <c r="J334" s="156"/>
      <c r="K334" s="156"/>
      <c r="L334" s="156"/>
      <c r="M334" s="156"/>
      <c r="N334" s="156"/>
      <c r="O334" s="156"/>
      <c r="P334" s="156"/>
      <c r="Q334" s="156"/>
      <c r="R334" s="156"/>
      <c r="S334" s="156"/>
      <c r="T334" s="156"/>
      <c r="U334" s="156"/>
      <c r="V334" s="156"/>
      <c r="W334" s="156"/>
      <c r="X334" s="156"/>
      <c r="Y334" s="156"/>
      <c r="Z334" s="156"/>
      <c r="AA334" s="156"/>
      <c r="AB334" s="156"/>
    </row>
    <row r="335" spans="1:28" x14ac:dyDescent="0.25">
      <c r="A335" s="156"/>
      <c r="B335" s="156"/>
      <c r="C335" s="156"/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56"/>
      <c r="Q335" s="156"/>
      <c r="R335" s="156"/>
      <c r="S335" s="156"/>
      <c r="T335" s="156"/>
      <c r="U335" s="156"/>
      <c r="V335" s="156"/>
      <c r="W335" s="156"/>
      <c r="X335" s="156"/>
      <c r="Y335" s="156"/>
      <c r="Z335" s="156"/>
      <c r="AA335" s="156"/>
      <c r="AB335" s="156"/>
    </row>
    <row r="336" spans="1:28" x14ac:dyDescent="0.25">
      <c r="A336" s="156"/>
      <c r="B336" s="156"/>
      <c r="C336" s="156"/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6"/>
      <c r="Q336" s="156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</row>
    <row r="337" spans="1:28" x14ac:dyDescent="0.25">
      <c r="A337" s="156"/>
      <c r="B337" s="156"/>
      <c r="C337" s="156"/>
      <c r="D337" s="156"/>
      <c r="E337" s="156"/>
      <c r="F337" s="156"/>
      <c r="G337" s="156"/>
      <c r="H337" s="156"/>
      <c r="I337" s="156"/>
      <c r="J337" s="156"/>
      <c r="K337" s="156"/>
      <c r="L337" s="156"/>
      <c r="M337" s="156"/>
      <c r="N337" s="156"/>
      <c r="O337" s="156"/>
      <c r="P337" s="156"/>
      <c r="Q337" s="156"/>
      <c r="R337" s="156"/>
      <c r="S337" s="156"/>
      <c r="T337" s="156"/>
      <c r="U337" s="156"/>
      <c r="V337" s="156"/>
      <c r="W337" s="156"/>
      <c r="X337" s="156"/>
      <c r="Y337" s="156"/>
      <c r="Z337" s="156"/>
      <c r="AA337" s="156"/>
      <c r="AB337" s="156"/>
    </row>
    <row r="338" spans="1:28" x14ac:dyDescent="0.25">
      <c r="A338" s="156"/>
      <c r="B338" s="156"/>
      <c r="C338" s="156"/>
      <c r="D338" s="156"/>
      <c r="E338" s="156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156"/>
      <c r="Q338" s="156"/>
      <c r="R338" s="156"/>
      <c r="S338" s="156"/>
      <c r="T338" s="156"/>
      <c r="U338" s="156"/>
      <c r="V338" s="156"/>
      <c r="W338" s="156"/>
      <c r="X338" s="156"/>
      <c r="Y338" s="156"/>
      <c r="Z338" s="156"/>
      <c r="AA338" s="156"/>
      <c r="AB338" s="156"/>
    </row>
    <row r="339" spans="1:28" x14ac:dyDescent="0.25">
      <c r="A339" s="156"/>
      <c r="B339" s="156"/>
      <c r="C339" s="156"/>
      <c r="D339" s="156"/>
      <c r="E339" s="156"/>
      <c r="F339" s="156"/>
      <c r="G339" s="156"/>
      <c r="H339" s="156"/>
      <c r="I339" s="156"/>
      <c r="J339" s="156"/>
      <c r="K339" s="156"/>
      <c r="L339" s="156"/>
      <c r="M339" s="156"/>
      <c r="N339" s="156"/>
      <c r="O339" s="156"/>
      <c r="P339" s="156"/>
      <c r="Q339" s="156"/>
      <c r="R339" s="156"/>
      <c r="S339" s="156"/>
      <c r="T339" s="156"/>
      <c r="U339" s="156"/>
      <c r="V339" s="156"/>
      <c r="W339" s="156"/>
      <c r="X339" s="156"/>
      <c r="Y339" s="156"/>
      <c r="Z339" s="156"/>
      <c r="AA339" s="156"/>
      <c r="AB339" s="156"/>
    </row>
    <row r="340" spans="1:28" x14ac:dyDescent="0.25">
      <c r="A340" s="156"/>
      <c r="B340" s="156"/>
      <c r="C340" s="156"/>
      <c r="D340" s="156"/>
      <c r="E340" s="156"/>
      <c r="F340" s="156"/>
      <c r="G340" s="156"/>
      <c r="H340" s="156"/>
      <c r="I340" s="156"/>
      <c r="J340" s="156"/>
      <c r="K340" s="156"/>
      <c r="L340" s="156"/>
      <c r="M340" s="156"/>
      <c r="N340" s="156"/>
      <c r="O340" s="156"/>
      <c r="P340" s="156"/>
      <c r="Q340" s="156"/>
      <c r="R340" s="156"/>
      <c r="S340" s="156"/>
      <c r="T340" s="156"/>
      <c r="U340" s="156"/>
      <c r="V340" s="156"/>
      <c r="W340" s="156"/>
      <c r="X340" s="156"/>
      <c r="Y340" s="156"/>
      <c r="Z340" s="156"/>
      <c r="AA340" s="156"/>
      <c r="AB340" s="156"/>
    </row>
    <row r="341" spans="1:28" x14ac:dyDescent="0.25">
      <c r="A341" s="156"/>
      <c r="B341" s="156"/>
      <c r="C341" s="156"/>
      <c r="D341" s="156"/>
      <c r="E341" s="156"/>
      <c r="F341" s="156"/>
      <c r="G341" s="156"/>
      <c r="H341" s="156"/>
      <c r="I341" s="156"/>
      <c r="J341" s="156"/>
      <c r="K341" s="156"/>
      <c r="L341" s="156"/>
      <c r="M341" s="156"/>
      <c r="N341" s="156"/>
      <c r="O341" s="156"/>
      <c r="P341" s="156"/>
      <c r="Q341" s="156"/>
      <c r="R341" s="156"/>
      <c r="S341" s="156"/>
      <c r="T341" s="156"/>
      <c r="U341" s="156"/>
      <c r="V341" s="156"/>
      <c r="W341" s="156"/>
      <c r="X341" s="156"/>
      <c r="Y341" s="156"/>
      <c r="Z341" s="156"/>
      <c r="AA341" s="156"/>
      <c r="AB341" s="156"/>
    </row>
    <row r="342" spans="1:28" x14ac:dyDescent="0.25">
      <c r="A342" s="156"/>
      <c r="B342" s="156"/>
      <c r="C342" s="156"/>
      <c r="D342" s="156"/>
      <c r="E342" s="156"/>
      <c r="F342" s="156"/>
      <c r="G342" s="156"/>
      <c r="H342" s="156"/>
      <c r="I342" s="156"/>
      <c r="J342" s="156"/>
      <c r="K342" s="156"/>
      <c r="L342" s="156"/>
      <c r="M342" s="156"/>
      <c r="N342" s="156"/>
      <c r="O342" s="156"/>
      <c r="P342" s="156"/>
      <c r="Q342" s="156"/>
      <c r="R342" s="156"/>
      <c r="S342" s="156"/>
      <c r="T342" s="156"/>
      <c r="U342" s="156"/>
      <c r="V342" s="156"/>
      <c r="W342" s="156"/>
      <c r="X342" s="156"/>
      <c r="Y342" s="156"/>
      <c r="Z342" s="156"/>
      <c r="AA342" s="156"/>
      <c r="AB342" s="156"/>
    </row>
    <row r="343" spans="1:28" x14ac:dyDescent="0.25">
      <c r="A343" s="156"/>
      <c r="B343" s="156"/>
      <c r="C343" s="156"/>
      <c r="D343" s="156"/>
      <c r="E343" s="156"/>
      <c r="F343" s="156"/>
      <c r="G343" s="156"/>
      <c r="H343" s="156"/>
      <c r="I343" s="156"/>
      <c r="J343" s="156"/>
      <c r="K343" s="156"/>
      <c r="L343" s="156"/>
      <c r="M343" s="156"/>
      <c r="N343" s="156"/>
      <c r="O343" s="156"/>
      <c r="P343" s="156"/>
      <c r="Q343" s="156"/>
      <c r="R343" s="156"/>
      <c r="S343" s="156"/>
      <c r="T343" s="156"/>
      <c r="U343" s="156"/>
      <c r="V343" s="156"/>
      <c r="W343" s="156"/>
      <c r="X343" s="156"/>
      <c r="Y343" s="156"/>
      <c r="Z343" s="156"/>
      <c r="AA343" s="156"/>
      <c r="AB343" s="156"/>
    </row>
    <row r="344" spans="1:28" x14ac:dyDescent="0.25">
      <c r="A344" s="156"/>
      <c r="B344" s="156"/>
      <c r="C344" s="156"/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6"/>
      <c r="Q344" s="156"/>
      <c r="R344" s="156"/>
      <c r="S344" s="156"/>
      <c r="T344" s="156"/>
      <c r="U344" s="156"/>
      <c r="V344" s="156"/>
      <c r="W344" s="156"/>
      <c r="X344" s="156"/>
      <c r="Y344" s="156"/>
      <c r="Z344" s="156"/>
      <c r="AA344" s="156"/>
      <c r="AB344" s="156"/>
    </row>
    <row r="345" spans="1:28" x14ac:dyDescent="0.25">
      <c r="A345" s="156"/>
      <c r="B345" s="156"/>
      <c r="C345" s="156"/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56"/>
      <c r="Q345" s="156"/>
      <c r="R345" s="156"/>
      <c r="S345" s="156"/>
      <c r="T345" s="156"/>
      <c r="U345" s="156"/>
      <c r="V345" s="156"/>
      <c r="W345" s="156"/>
      <c r="X345" s="156"/>
      <c r="Y345" s="156"/>
      <c r="Z345" s="156"/>
      <c r="AA345" s="156"/>
      <c r="AB345" s="156"/>
    </row>
    <row r="346" spans="1:28" x14ac:dyDescent="0.25">
      <c r="A346" s="156"/>
      <c r="B346" s="156"/>
      <c r="C346" s="156"/>
      <c r="D346" s="156"/>
      <c r="E346" s="156"/>
      <c r="F346" s="156"/>
      <c r="G346" s="156"/>
      <c r="H346" s="156"/>
      <c r="I346" s="156"/>
      <c r="J346" s="156"/>
      <c r="K346" s="156"/>
      <c r="L346" s="156"/>
      <c r="M346" s="156"/>
      <c r="N346" s="156"/>
      <c r="O346" s="156"/>
      <c r="P346" s="156"/>
      <c r="Q346" s="156"/>
      <c r="R346" s="156"/>
      <c r="S346" s="156"/>
      <c r="T346" s="156"/>
      <c r="U346" s="156"/>
      <c r="V346" s="156"/>
      <c r="W346" s="156"/>
      <c r="X346" s="156"/>
      <c r="Y346" s="156"/>
      <c r="Z346" s="156"/>
      <c r="AA346" s="156"/>
      <c r="AB346" s="156"/>
    </row>
    <row r="347" spans="1:28" x14ac:dyDescent="0.25">
      <c r="A347" s="156"/>
      <c r="B347" s="156"/>
      <c r="C347" s="156"/>
      <c r="D347" s="156"/>
      <c r="E347" s="156"/>
      <c r="F347" s="156"/>
      <c r="G347" s="156"/>
      <c r="H347" s="156"/>
      <c r="I347" s="156"/>
      <c r="J347" s="156"/>
      <c r="K347" s="156"/>
      <c r="L347" s="156"/>
      <c r="M347" s="156"/>
      <c r="N347" s="156"/>
      <c r="O347" s="156"/>
      <c r="P347" s="156"/>
      <c r="Q347" s="156"/>
      <c r="R347" s="156"/>
      <c r="S347" s="156"/>
      <c r="T347" s="156"/>
      <c r="U347" s="156"/>
      <c r="V347" s="156"/>
      <c r="W347" s="156"/>
      <c r="X347" s="156"/>
      <c r="Y347" s="156"/>
      <c r="Z347" s="156"/>
      <c r="AA347" s="156"/>
      <c r="AB347" s="156"/>
    </row>
    <row r="348" spans="1:28" x14ac:dyDescent="0.25">
      <c r="A348" s="156"/>
      <c r="B348" s="156"/>
      <c r="C348" s="156"/>
      <c r="D348" s="156"/>
      <c r="E348" s="156"/>
      <c r="F348" s="156"/>
      <c r="G348" s="156"/>
      <c r="H348" s="156"/>
      <c r="I348" s="156"/>
      <c r="J348" s="156"/>
      <c r="K348" s="156"/>
      <c r="L348" s="156"/>
      <c r="M348" s="156"/>
      <c r="N348" s="156"/>
      <c r="O348" s="156"/>
      <c r="P348" s="156"/>
      <c r="Q348" s="156"/>
      <c r="R348" s="156"/>
      <c r="S348" s="156"/>
      <c r="T348" s="156"/>
      <c r="U348" s="156"/>
      <c r="V348" s="156"/>
      <c r="W348" s="156"/>
      <c r="X348" s="156"/>
      <c r="Y348" s="156"/>
      <c r="Z348" s="156"/>
      <c r="AA348" s="156"/>
      <c r="AB348" s="156"/>
    </row>
    <row r="349" spans="1:28" x14ac:dyDescent="0.25">
      <c r="A349" s="156"/>
      <c r="B349" s="156"/>
      <c r="C349" s="156"/>
      <c r="D349" s="156"/>
      <c r="E349" s="156"/>
      <c r="F349" s="156"/>
      <c r="G349" s="156"/>
      <c r="H349" s="156"/>
      <c r="I349" s="156"/>
      <c r="J349" s="156"/>
      <c r="K349" s="156"/>
      <c r="L349" s="156"/>
      <c r="M349" s="156"/>
      <c r="N349" s="156"/>
      <c r="O349" s="156"/>
      <c r="P349" s="156"/>
      <c r="Q349" s="156"/>
      <c r="R349" s="156"/>
      <c r="S349" s="156"/>
      <c r="T349" s="156"/>
      <c r="U349" s="156"/>
      <c r="V349" s="156"/>
      <c r="W349" s="156"/>
      <c r="X349" s="156"/>
      <c r="Y349" s="156"/>
      <c r="Z349" s="156"/>
      <c r="AA349" s="156"/>
      <c r="AB349" s="156"/>
    </row>
    <row r="350" spans="1:28" x14ac:dyDescent="0.25">
      <c r="A350" s="156"/>
      <c r="B350" s="156"/>
      <c r="C350" s="156"/>
      <c r="D350" s="156"/>
      <c r="E350" s="156"/>
      <c r="F350" s="156"/>
      <c r="G350" s="156"/>
      <c r="H350" s="156"/>
      <c r="I350" s="156"/>
      <c r="J350" s="156"/>
      <c r="K350" s="156"/>
      <c r="L350" s="156"/>
      <c r="M350" s="156"/>
      <c r="N350" s="156"/>
      <c r="O350" s="156"/>
      <c r="P350" s="156"/>
      <c r="Q350" s="156"/>
      <c r="R350" s="156"/>
      <c r="S350" s="156"/>
      <c r="T350" s="156"/>
      <c r="U350" s="156"/>
      <c r="V350" s="156"/>
      <c r="W350" s="156"/>
      <c r="X350" s="156"/>
      <c r="Y350" s="156"/>
      <c r="Z350" s="156"/>
      <c r="AA350" s="156"/>
      <c r="AB350" s="156"/>
    </row>
    <row r="351" spans="1:28" x14ac:dyDescent="0.25">
      <c r="A351" s="156"/>
      <c r="B351" s="156"/>
      <c r="C351" s="156"/>
      <c r="D351" s="156"/>
      <c r="E351" s="156"/>
      <c r="F351" s="156"/>
      <c r="G351" s="156"/>
      <c r="H351" s="156"/>
      <c r="I351" s="156"/>
      <c r="J351" s="156"/>
      <c r="K351" s="156"/>
      <c r="L351" s="156"/>
      <c r="M351" s="156"/>
      <c r="N351" s="156"/>
      <c r="O351" s="156"/>
      <c r="P351" s="156"/>
      <c r="Q351" s="156"/>
      <c r="R351" s="156"/>
      <c r="S351" s="156"/>
      <c r="T351" s="156"/>
      <c r="U351" s="156"/>
      <c r="V351" s="156"/>
      <c r="W351" s="156"/>
      <c r="X351" s="156"/>
      <c r="Y351" s="156"/>
      <c r="Z351" s="156"/>
      <c r="AA351" s="156"/>
      <c r="AB351" s="156"/>
    </row>
    <row r="352" spans="1:28" x14ac:dyDescent="0.25">
      <c r="A352" s="156"/>
      <c r="B352" s="156"/>
      <c r="C352" s="156"/>
      <c r="D352" s="156"/>
      <c r="E352" s="156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56"/>
      <c r="Q352" s="156"/>
      <c r="R352" s="156"/>
      <c r="S352" s="156"/>
      <c r="T352" s="156"/>
      <c r="U352" s="156"/>
      <c r="V352" s="156"/>
      <c r="W352" s="156"/>
      <c r="X352" s="156"/>
      <c r="Y352" s="156"/>
      <c r="Z352" s="156"/>
      <c r="AA352" s="156"/>
      <c r="AB352" s="156"/>
    </row>
    <row r="353" spans="1:28" x14ac:dyDescent="0.25">
      <c r="A353" s="156"/>
      <c r="B353" s="156"/>
      <c r="C353" s="156"/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56"/>
      <c r="Q353" s="156"/>
      <c r="R353" s="156"/>
      <c r="S353" s="156"/>
      <c r="T353" s="156"/>
      <c r="U353" s="156"/>
      <c r="V353" s="156"/>
      <c r="W353" s="156"/>
      <c r="X353" s="156"/>
      <c r="Y353" s="156"/>
      <c r="Z353" s="156"/>
      <c r="AA353" s="156"/>
      <c r="AB353" s="156"/>
    </row>
    <row r="354" spans="1:28" x14ac:dyDescent="0.25">
      <c r="A354" s="156"/>
      <c r="B354" s="156"/>
      <c r="C354" s="156"/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6"/>
      <c r="Q354" s="156"/>
      <c r="R354" s="156"/>
      <c r="S354" s="156"/>
      <c r="T354" s="156"/>
      <c r="U354" s="156"/>
      <c r="V354" s="156"/>
      <c r="W354" s="156"/>
      <c r="X354" s="156"/>
      <c r="Y354" s="156"/>
      <c r="Z354" s="156"/>
      <c r="AA354" s="156"/>
      <c r="AB354" s="156"/>
    </row>
    <row r="355" spans="1:28" x14ac:dyDescent="0.25">
      <c r="A355" s="156"/>
      <c r="B355" s="156"/>
      <c r="C355" s="156"/>
      <c r="D355" s="156"/>
      <c r="E355" s="156"/>
      <c r="F355" s="156"/>
      <c r="G355" s="156"/>
      <c r="H355" s="156"/>
      <c r="I355" s="156"/>
      <c r="J355" s="156"/>
      <c r="K355" s="156"/>
      <c r="L355" s="156"/>
      <c r="M355" s="156"/>
      <c r="N355" s="156"/>
      <c r="O355" s="156"/>
      <c r="P355" s="156"/>
      <c r="Q355" s="156"/>
      <c r="R355" s="156"/>
      <c r="S355" s="156"/>
      <c r="T355" s="156"/>
      <c r="U355" s="156"/>
      <c r="V355" s="156"/>
      <c r="W355" s="156"/>
      <c r="X355" s="156"/>
      <c r="Y355" s="156"/>
      <c r="Z355" s="156"/>
      <c r="AA355" s="156"/>
      <c r="AB355" s="156"/>
    </row>
    <row r="356" spans="1:28" x14ac:dyDescent="0.25">
      <c r="A356" s="156"/>
      <c r="B356" s="156"/>
      <c r="C356" s="156"/>
      <c r="D356" s="156"/>
      <c r="E356" s="156"/>
      <c r="F356" s="156"/>
      <c r="G356" s="156"/>
      <c r="H356" s="156"/>
      <c r="I356" s="156"/>
      <c r="J356" s="156"/>
      <c r="K356" s="156"/>
      <c r="L356" s="156"/>
      <c r="M356" s="156"/>
      <c r="N356" s="156"/>
      <c r="O356" s="156"/>
      <c r="P356" s="156"/>
      <c r="Q356" s="156"/>
      <c r="R356" s="156"/>
      <c r="S356" s="156"/>
      <c r="T356" s="156"/>
      <c r="U356" s="156"/>
      <c r="V356" s="156"/>
      <c r="W356" s="156"/>
      <c r="X356" s="156"/>
      <c r="Y356" s="156"/>
      <c r="Z356" s="156"/>
      <c r="AA356" s="156"/>
      <c r="AB356" s="156"/>
    </row>
    <row r="357" spans="1:28" x14ac:dyDescent="0.25">
      <c r="A357" s="156"/>
      <c r="B357" s="156"/>
      <c r="C357" s="156"/>
      <c r="D357" s="156"/>
      <c r="E357" s="156"/>
      <c r="F357" s="156"/>
      <c r="G357" s="156"/>
      <c r="H357" s="156"/>
      <c r="I357" s="156"/>
      <c r="J357" s="156"/>
      <c r="K357" s="156"/>
      <c r="L357" s="156"/>
      <c r="M357" s="156"/>
      <c r="N357" s="156"/>
      <c r="O357" s="156"/>
      <c r="P357" s="156"/>
      <c r="Q357" s="156"/>
      <c r="R357" s="156"/>
      <c r="S357" s="156"/>
      <c r="T357" s="156"/>
      <c r="U357" s="156"/>
      <c r="V357" s="156"/>
      <c r="W357" s="156"/>
      <c r="X357" s="156"/>
      <c r="Y357" s="156"/>
      <c r="Z357" s="156"/>
      <c r="AA357" s="156"/>
      <c r="AB357" s="156"/>
    </row>
    <row r="358" spans="1:28" x14ac:dyDescent="0.25">
      <c r="A358" s="156"/>
      <c r="B358" s="156"/>
      <c r="C358" s="156"/>
      <c r="D358" s="156"/>
      <c r="E358" s="156"/>
      <c r="F358" s="156"/>
      <c r="G358" s="156"/>
      <c r="H358" s="156"/>
      <c r="I358" s="156"/>
      <c r="J358" s="156"/>
      <c r="K358" s="156"/>
      <c r="L358" s="156"/>
      <c r="M358" s="156"/>
      <c r="N358" s="156"/>
      <c r="O358" s="156"/>
      <c r="P358" s="156"/>
      <c r="Q358" s="156"/>
      <c r="R358" s="156"/>
      <c r="S358" s="156"/>
      <c r="T358" s="156"/>
      <c r="U358" s="156"/>
      <c r="V358" s="156"/>
      <c r="W358" s="156"/>
      <c r="X358" s="156"/>
      <c r="Y358" s="156"/>
      <c r="Z358" s="156"/>
      <c r="AA358" s="156"/>
      <c r="AB358" s="156"/>
    </row>
    <row r="359" spans="1:28" x14ac:dyDescent="0.25">
      <c r="A359" s="156"/>
      <c r="B359" s="156"/>
      <c r="C359" s="156"/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156"/>
      <c r="Q359" s="156"/>
      <c r="R359" s="156"/>
      <c r="S359" s="156"/>
      <c r="T359" s="156"/>
      <c r="U359" s="156"/>
      <c r="V359" s="156"/>
      <c r="W359" s="156"/>
      <c r="X359" s="156"/>
      <c r="Y359" s="156"/>
      <c r="Z359" s="156"/>
      <c r="AA359" s="156"/>
      <c r="AB359" s="156"/>
    </row>
  </sheetData>
  <mergeCells count="32">
    <mergeCell ref="F19:F20"/>
    <mergeCell ref="G19:G20"/>
    <mergeCell ref="H19:H20"/>
    <mergeCell ref="O19:O20"/>
    <mergeCell ref="P19:P20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A4:S4"/>
    <mergeCell ref="A6:S6"/>
    <mergeCell ref="A7:S7"/>
    <mergeCell ref="A8:S8"/>
    <mergeCell ref="A9:S9"/>
    <mergeCell ref="A15:S15"/>
    <mergeCell ref="A10:S10"/>
    <mergeCell ref="A11:S11"/>
    <mergeCell ref="A12:S12"/>
    <mergeCell ref="A13:S13"/>
    <mergeCell ref="A14:S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A17" sqref="A17:T17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9.140625" style="13" customWidth="1"/>
    <col min="5" max="5" width="11.140625" style="13" customWidth="1"/>
    <col min="6" max="6" width="11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84" t="str">
        <f>'2. паспорт ТП'!A4:S4</f>
        <v>Год раскрытия информации: 2025год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</row>
    <row r="7" spans="1:20" s="2" customFormat="1" x14ac:dyDescent="0.2">
      <c r="A7" s="6"/>
      <c r="H7" s="4"/>
    </row>
    <row r="8" spans="1:20" s="2" customFormat="1" ht="18.75" x14ac:dyDescent="0.2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</row>
    <row r="9" spans="1:20" s="2" customFormat="1" ht="18.75" x14ac:dyDescent="0.2">
      <c r="A9" s="181"/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</row>
    <row r="10" spans="1:20" s="2" customFormat="1" ht="18.75" customHeight="1" x14ac:dyDescent="0.2">
      <c r="A10" s="182" t="s">
        <v>328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</row>
    <row r="11" spans="1:20" s="2" customFormat="1" ht="18.75" customHeight="1" x14ac:dyDescent="0.2">
      <c r="A11" s="180" t="s">
        <v>4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0" s="2" customFormat="1" ht="18.75" x14ac:dyDescent="0.2">
      <c r="A12" s="181"/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</row>
    <row r="13" spans="1:20" s="2" customFormat="1" ht="18.75" customHeight="1" x14ac:dyDescent="0.2">
      <c r="A13" s="182" t="str">
        <f>'2. паспорт ТП'!A11:S11</f>
        <v>О/СЗ/47/02/0016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</row>
    <row r="14" spans="1:20" s="2" customFormat="1" ht="18.75" customHeight="1" x14ac:dyDescent="0.2">
      <c r="A14" s="180" t="s">
        <v>5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</row>
    <row r="15" spans="1:20" s="10" customFormat="1" ht="15.75" customHeight="1" x14ac:dyDescent="0.2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</row>
    <row r="16" spans="1:20" s="11" customFormat="1" x14ac:dyDescent="0.2">
      <c r="A16" s="182" t="str">
        <f>'2. паспорт ТП'!A14:S14</f>
        <v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</row>
    <row r="17" spans="1:113" s="11" customFormat="1" ht="15" customHeight="1" x14ac:dyDescent="0.2">
      <c r="A17" s="180" t="s">
        <v>6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</row>
    <row r="18" spans="1:113" s="11" customFormat="1" ht="15" customHeight="1" x14ac:dyDescent="0.2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</row>
    <row r="19" spans="1:113" s="11" customFormat="1" ht="15" customHeight="1" x14ac:dyDescent="0.2">
      <c r="A19" s="193" t="s">
        <v>61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</row>
    <row r="20" spans="1:113" s="14" customFormat="1" ht="21" customHeight="1" x14ac:dyDescent="0.25">
      <c r="A20" s="194"/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</row>
    <row r="21" spans="1:113" ht="46.5" customHeight="1" x14ac:dyDescent="0.25">
      <c r="A21" s="195" t="s">
        <v>8</v>
      </c>
      <c r="B21" s="198" t="s">
        <v>62</v>
      </c>
      <c r="C21" s="199"/>
      <c r="D21" s="202" t="s">
        <v>63</v>
      </c>
      <c r="E21" s="198" t="s">
        <v>64</v>
      </c>
      <c r="F21" s="199"/>
      <c r="G21" s="198" t="s">
        <v>65</v>
      </c>
      <c r="H21" s="199"/>
      <c r="I21" s="198" t="s">
        <v>66</v>
      </c>
      <c r="J21" s="199"/>
      <c r="K21" s="202" t="s">
        <v>67</v>
      </c>
      <c r="L21" s="198" t="s">
        <v>68</v>
      </c>
      <c r="M21" s="199"/>
      <c r="N21" s="198" t="s">
        <v>69</v>
      </c>
      <c r="O21" s="199"/>
      <c r="P21" s="202" t="s">
        <v>70</v>
      </c>
      <c r="Q21" s="205" t="s">
        <v>71</v>
      </c>
      <c r="R21" s="206"/>
      <c r="S21" s="205" t="s">
        <v>72</v>
      </c>
      <c r="T21" s="207"/>
    </row>
    <row r="22" spans="1:113" ht="204.75" customHeight="1" x14ac:dyDescent="0.25">
      <c r="A22" s="196"/>
      <c r="B22" s="200"/>
      <c r="C22" s="201"/>
      <c r="D22" s="203"/>
      <c r="E22" s="200"/>
      <c r="F22" s="201"/>
      <c r="G22" s="200"/>
      <c r="H22" s="201"/>
      <c r="I22" s="200"/>
      <c r="J22" s="201"/>
      <c r="K22" s="204"/>
      <c r="L22" s="200"/>
      <c r="M22" s="201"/>
      <c r="N22" s="200"/>
      <c r="O22" s="201"/>
      <c r="P22" s="204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197"/>
      <c r="B23" s="16" t="s">
        <v>77</v>
      </c>
      <c r="C23" s="16" t="s">
        <v>78</v>
      </c>
      <c r="D23" s="204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78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x14ac:dyDescent="0.25">
      <c r="A25" s="111" t="s">
        <v>329</v>
      </c>
      <c r="B25" s="111" t="s">
        <v>329</v>
      </c>
      <c r="C25" s="111" t="s">
        <v>329</v>
      </c>
      <c r="D25" s="111" t="s">
        <v>329</v>
      </c>
      <c r="E25" s="111" t="s">
        <v>329</v>
      </c>
      <c r="F25" s="111" t="s">
        <v>329</v>
      </c>
      <c r="G25" s="111" t="s">
        <v>329</v>
      </c>
      <c r="H25" s="111" t="s">
        <v>329</v>
      </c>
      <c r="I25" s="111" t="s">
        <v>329</v>
      </c>
      <c r="J25" s="111" t="s">
        <v>329</v>
      </c>
      <c r="K25" s="111" t="s">
        <v>329</v>
      </c>
      <c r="L25" s="111" t="s">
        <v>329</v>
      </c>
      <c r="M25" s="111" t="s">
        <v>329</v>
      </c>
      <c r="N25" s="111" t="s">
        <v>329</v>
      </c>
      <c r="O25" s="111" t="s">
        <v>329</v>
      </c>
      <c r="P25" s="111" t="s">
        <v>329</v>
      </c>
      <c r="Q25" s="111" t="s">
        <v>329</v>
      </c>
      <c r="R25" s="111" t="s">
        <v>329</v>
      </c>
      <c r="S25" s="111" t="s">
        <v>329</v>
      </c>
      <c r="T25" s="111" t="s">
        <v>329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2" t="s">
        <v>80</v>
      </c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K4" zoomScale="85" zoomScaleNormal="85" workbookViewId="0">
      <selection activeCell="W25" sqref="W25"/>
    </sheetView>
  </sheetViews>
  <sheetFormatPr defaultColWidth="10.7109375" defaultRowHeight="15.75" x14ac:dyDescent="0.25"/>
  <cols>
    <col min="1" max="3" width="10.7109375" style="13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84" t="str">
        <f>'3.1. паспорт Техсостояние ПС'!A6:T6</f>
        <v>Год раскрытия информации: 2025год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81" t="s">
        <v>3</v>
      </c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82" t="s">
        <v>328</v>
      </c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</row>
    <row r="10" spans="1:27" s="2" customFormat="1" x14ac:dyDescent="0.2">
      <c r="E10" s="180" t="s">
        <v>4</v>
      </c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82" t="str">
        <f>'3.1. паспорт Техсостояние ПС'!A13:T13</f>
        <v>О/СЗ/47/02/0016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</row>
    <row r="13" spans="1:27" s="2" customFormat="1" x14ac:dyDescent="0.2">
      <c r="E13" s="180" t="s">
        <v>5</v>
      </c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82" t="str">
        <f>'3.1. паспорт Техсостояние ПС'!A16:T16</f>
        <v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</row>
    <row r="16" spans="1:27" s="11" customFormat="1" x14ac:dyDescent="0.2">
      <c r="E16" s="180" t="s">
        <v>6</v>
      </c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</row>
    <row r="19" spans="1:27" ht="18.75" x14ac:dyDescent="0.25">
      <c r="A19" s="193" t="s">
        <v>91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</row>
    <row r="20" spans="1:27" s="14" customFormat="1" x14ac:dyDescent="0.25"/>
    <row r="21" spans="1:27" ht="15.75" customHeight="1" x14ac:dyDescent="0.25">
      <c r="A21" s="212" t="s">
        <v>8</v>
      </c>
      <c r="B21" s="208" t="s">
        <v>92</v>
      </c>
      <c r="C21" s="209"/>
      <c r="D21" s="208" t="s">
        <v>93</v>
      </c>
      <c r="E21" s="209"/>
      <c r="F21" s="205" t="s">
        <v>60</v>
      </c>
      <c r="G21" s="207"/>
      <c r="H21" s="207"/>
      <c r="I21" s="206"/>
      <c r="J21" s="212" t="s">
        <v>94</v>
      </c>
      <c r="K21" s="208" t="s">
        <v>95</v>
      </c>
      <c r="L21" s="209"/>
      <c r="M21" s="208" t="s">
        <v>96</v>
      </c>
      <c r="N21" s="209"/>
      <c r="O21" s="208" t="s">
        <v>97</v>
      </c>
      <c r="P21" s="209"/>
      <c r="Q21" s="208" t="s">
        <v>98</v>
      </c>
      <c r="R21" s="209"/>
      <c r="S21" s="212" t="s">
        <v>99</v>
      </c>
      <c r="T21" s="212" t="s">
        <v>100</v>
      </c>
      <c r="U21" s="212" t="s">
        <v>101</v>
      </c>
      <c r="V21" s="208" t="s">
        <v>102</v>
      </c>
      <c r="W21" s="209"/>
      <c r="X21" s="205" t="s">
        <v>71</v>
      </c>
      <c r="Y21" s="207"/>
      <c r="Z21" s="205" t="s">
        <v>72</v>
      </c>
      <c r="AA21" s="207"/>
    </row>
    <row r="22" spans="1:27" ht="141.75" x14ac:dyDescent="0.25">
      <c r="A22" s="214"/>
      <c r="B22" s="210"/>
      <c r="C22" s="211"/>
      <c r="D22" s="210"/>
      <c r="E22" s="211"/>
      <c r="F22" s="205" t="s">
        <v>103</v>
      </c>
      <c r="G22" s="206"/>
      <c r="H22" s="205" t="s">
        <v>104</v>
      </c>
      <c r="I22" s="206"/>
      <c r="J22" s="213"/>
      <c r="K22" s="210"/>
      <c r="L22" s="211"/>
      <c r="M22" s="210"/>
      <c r="N22" s="211"/>
      <c r="O22" s="210"/>
      <c r="P22" s="211"/>
      <c r="Q22" s="210"/>
      <c r="R22" s="211"/>
      <c r="S22" s="213"/>
      <c r="T22" s="213"/>
      <c r="U22" s="213"/>
      <c r="V22" s="210"/>
      <c r="W22" s="211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3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s="14" customFormat="1" x14ac:dyDescent="0.25">
      <c r="A25" s="54" t="s">
        <v>329</v>
      </c>
      <c r="B25" s="54" t="s">
        <v>329</v>
      </c>
      <c r="C25" s="54" t="s">
        <v>329</v>
      </c>
      <c r="D25" s="54" t="s">
        <v>329</v>
      </c>
      <c r="E25" s="54" t="s">
        <v>329</v>
      </c>
      <c r="F25" s="54" t="s">
        <v>329</v>
      </c>
      <c r="G25" s="54" t="s">
        <v>329</v>
      </c>
      <c r="H25" s="54" t="s">
        <v>329</v>
      </c>
      <c r="I25" s="54" t="s">
        <v>329</v>
      </c>
      <c r="J25" s="54" t="s">
        <v>329</v>
      </c>
      <c r="K25" s="54" t="s">
        <v>329</v>
      </c>
      <c r="L25" s="54" t="s">
        <v>329</v>
      </c>
      <c r="M25" s="54" t="s">
        <v>329</v>
      </c>
      <c r="N25" s="54" t="s">
        <v>329</v>
      </c>
      <c r="O25" s="54" t="s">
        <v>329</v>
      </c>
      <c r="P25" s="54" t="s">
        <v>329</v>
      </c>
      <c r="Q25" s="54" t="s">
        <v>329</v>
      </c>
      <c r="R25" s="54" t="s">
        <v>329</v>
      </c>
      <c r="S25" s="54" t="s">
        <v>329</v>
      </c>
      <c r="T25" s="54" t="s">
        <v>329</v>
      </c>
      <c r="U25" s="54" t="s">
        <v>329</v>
      </c>
      <c r="V25" s="54" t="s">
        <v>329</v>
      </c>
      <c r="W25" s="54" t="s">
        <v>329</v>
      </c>
      <c r="X25" s="54" t="s">
        <v>329</v>
      </c>
      <c r="Y25" s="54" t="s">
        <v>329</v>
      </c>
      <c r="Z25" s="54" t="s">
        <v>329</v>
      </c>
      <c r="AA25" s="54" t="s">
        <v>329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A15:Y15"/>
    <mergeCell ref="O21:P22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  <mergeCell ref="F22:G22"/>
    <mergeCell ref="H22:I22"/>
    <mergeCell ref="M21:N22"/>
    <mergeCell ref="E13:Y13"/>
    <mergeCell ref="A5:AA5"/>
    <mergeCell ref="E7:Y7"/>
    <mergeCell ref="E9:Y9"/>
    <mergeCell ref="E10:Y10"/>
    <mergeCell ref="A12:AA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C30" sqref="C30"/>
    </sheetView>
  </sheetViews>
  <sheetFormatPr defaultRowHeight="15" x14ac:dyDescent="0.25"/>
  <cols>
    <col min="1" max="1" width="6.140625" style="109" customWidth="1"/>
    <col min="2" max="2" width="53.5703125" style="109" customWidth="1"/>
    <col min="3" max="3" width="98.28515625" style="109" customWidth="1"/>
    <col min="4" max="4" width="14.42578125" style="109" customWidth="1"/>
    <col min="5" max="5" width="36.5703125" style="109" customWidth="1"/>
    <col min="6" max="6" width="20" style="109" customWidth="1"/>
    <col min="7" max="7" width="25.5703125" style="109" customWidth="1"/>
    <col min="8" max="8" width="16.42578125" style="109" customWidth="1"/>
    <col min="9" max="16384" width="9.140625" style="109"/>
  </cols>
  <sheetData>
    <row r="1" spans="1:29" s="91" customFormat="1" ht="18.75" hidden="1" customHeight="1" x14ac:dyDescent="0.2">
      <c r="A1" s="90"/>
      <c r="C1" s="58" t="s">
        <v>0</v>
      </c>
    </row>
    <row r="2" spans="1:29" s="91" customFormat="1" ht="18.75" hidden="1" customHeight="1" x14ac:dyDescent="0.3">
      <c r="A2" s="90"/>
      <c r="C2" s="60" t="s">
        <v>1</v>
      </c>
    </row>
    <row r="3" spans="1:29" s="91" customFormat="1" ht="18.75" hidden="1" x14ac:dyDescent="0.3">
      <c r="A3" s="92"/>
      <c r="C3" s="60" t="s">
        <v>2</v>
      </c>
    </row>
    <row r="4" spans="1:29" s="91" customFormat="1" ht="18.75" x14ac:dyDescent="0.3">
      <c r="A4" s="92"/>
      <c r="C4" s="60"/>
    </row>
    <row r="5" spans="1:29" s="91" customFormat="1" ht="15.75" x14ac:dyDescent="0.2">
      <c r="A5" s="173" t="str">
        <f>'3.2 паспорт Техсостояние ЛЭП'!A5:AA5</f>
        <v>Год раскрытия информации: 2025год</v>
      </c>
      <c r="B5" s="173"/>
      <c r="C5" s="173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1:29" s="91" customFormat="1" ht="18.75" x14ac:dyDescent="0.3">
      <c r="A6" s="92"/>
      <c r="G6" s="60"/>
    </row>
    <row r="7" spans="1:29" s="91" customFormat="1" ht="18.75" x14ac:dyDescent="0.2">
      <c r="A7" s="174" t="s">
        <v>3</v>
      </c>
      <c r="B7" s="174"/>
      <c r="C7" s="17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</row>
    <row r="8" spans="1:29" s="91" customFormat="1" ht="18.75" x14ac:dyDescent="0.2">
      <c r="A8" s="174"/>
      <c r="B8" s="174"/>
      <c r="C8" s="174"/>
      <c r="D8" s="94"/>
      <c r="E8" s="94"/>
      <c r="F8" s="94"/>
      <c r="G8" s="9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</row>
    <row r="9" spans="1:29" s="91" customFormat="1" ht="18.75" x14ac:dyDescent="0.2">
      <c r="A9" s="175" t="s">
        <v>328</v>
      </c>
      <c r="B9" s="175"/>
      <c r="C9" s="175"/>
      <c r="D9" s="65"/>
      <c r="E9" s="65"/>
      <c r="F9" s="65"/>
      <c r="G9" s="65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</row>
    <row r="10" spans="1:29" s="91" customFormat="1" ht="18.75" x14ac:dyDescent="0.2">
      <c r="A10" s="176" t="s">
        <v>4</v>
      </c>
      <c r="B10" s="176"/>
      <c r="C10" s="176"/>
      <c r="D10" s="66"/>
      <c r="E10" s="66"/>
      <c r="F10" s="66"/>
      <c r="G10" s="66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</row>
    <row r="11" spans="1:29" s="91" customFormat="1" ht="18.75" x14ac:dyDescent="0.2">
      <c r="A11" s="174"/>
      <c r="B11" s="174"/>
      <c r="C11" s="174"/>
      <c r="D11" s="94"/>
      <c r="E11" s="94"/>
      <c r="F11" s="94"/>
      <c r="G11" s="9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</row>
    <row r="12" spans="1:29" s="91" customFormat="1" ht="18.75" x14ac:dyDescent="0.2">
      <c r="A12" s="175" t="str">
        <f>'3.2 паспорт Техсостояние ЛЭП'!A12:AA12</f>
        <v>О/СЗ/47/02/0016</v>
      </c>
      <c r="B12" s="175"/>
      <c r="C12" s="175"/>
      <c r="D12" s="65"/>
      <c r="E12" s="65"/>
      <c r="F12" s="65"/>
      <c r="G12" s="65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</row>
    <row r="13" spans="1:29" s="91" customFormat="1" ht="18.75" x14ac:dyDescent="0.2">
      <c r="A13" s="176" t="s">
        <v>5</v>
      </c>
      <c r="B13" s="176"/>
      <c r="C13" s="176"/>
      <c r="D13" s="66"/>
      <c r="E13" s="66"/>
      <c r="F13" s="66"/>
      <c r="G13" s="66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9" s="96" customFormat="1" ht="15.75" customHeight="1" x14ac:dyDescent="0.2">
      <c r="A14" s="215"/>
      <c r="B14" s="215"/>
      <c r="C14" s="21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</row>
    <row r="15" spans="1:29" s="97" customFormat="1" ht="30.75" customHeight="1" x14ac:dyDescent="0.2">
      <c r="A15" s="177" t="str">
        <f>'3.2 паспорт Техсостояние ЛЭП'!A15:Y15</f>
        <v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v>
      </c>
      <c r="B15" s="177"/>
      <c r="C15" s="177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</row>
    <row r="16" spans="1:29" s="97" customFormat="1" ht="15" customHeight="1" x14ac:dyDescent="0.2">
      <c r="A16" s="176" t="s">
        <v>6</v>
      </c>
      <c r="B16" s="176"/>
      <c r="C16" s="17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</row>
    <row r="17" spans="1:21" s="97" customFormat="1" ht="15" customHeight="1" x14ac:dyDescent="0.2">
      <c r="A17" s="216"/>
      <c r="B17" s="216"/>
      <c r="C17" s="216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</row>
    <row r="18" spans="1:21" s="97" customFormat="1" ht="27.75" customHeight="1" x14ac:dyDescent="0.2">
      <c r="A18" s="178" t="s">
        <v>105</v>
      </c>
      <c r="B18" s="178"/>
      <c r="C18" s="17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</row>
    <row r="19" spans="1:21" s="97" customFormat="1" ht="15" customHeight="1" x14ac:dyDescent="0.2">
      <c r="A19" s="66"/>
      <c r="B19" s="66"/>
      <c r="C19" s="66"/>
      <c r="D19" s="66"/>
      <c r="E19" s="66"/>
      <c r="F19" s="66"/>
      <c r="G19" s="66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</row>
    <row r="20" spans="1:21" s="97" customFormat="1" ht="39.75" customHeight="1" x14ac:dyDescent="0.2">
      <c r="A20" s="100" t="s">
        <v>8</v>
      </c>
      <c r="B20" s="101" t="s">
        <v>9</v>
      </c>
      <c r="C20" s="53" t="s">
        <v>10</v>
      </c>
      <c r="D20" s="102"/>
      <c r="E20" s="102"/>
      <c r="F20" s="102"/>
      <c r="G20" s="102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103"/>
      <c r="T20" s="103"/>
      <c r="U20" s="103"/>
    </row>
    <row r="21" spans="1:21" s="97" customFormat="1" ht="16.5" customHeight="1" x14ac:dyDescent="0.2">
      <c r="A21" s="53">
        <v>1</v>
      </c>
      <c r="B21" s="101">
        <v>2</v>
      </c>
      <c r="C21" s="53">
        <v>3</v>
      </c>
      <c r="D21" s="102"/>
      <c r="E21" s="102"/>
      <c r="F21" s="102"/>
      <c r="G21" s="102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103"/>
      <c r="T21" s="103"/>
      <c r="U21" s="103"/>
    </row>
    <row r="22" spans="1:21" s="97" customFormat="1" ht="33.75" customHeight="1" x14ac:dyDescent="0.2">
      <c r="A22" s="104" t="s">
        <v>11</v>
      </c>
      <c r="B22" s="113" t="s">
        <v>106</v>
      </c>
      <c r="C22" s="114" t="s">
        <v>365</v>
      </c>
      <c r="D22" s="102"/>
      <c r="E22" s="102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103"/>
      <c r="R22" s="103"/>
      <c r="S22" s="103"/>
      <c r="T22" s="103"/>
      <c r="U22" s="103"/>
    </row>
    <row r="23" spans="1:21" ht="73.5" customHeight="1" x14ac:dyDescent="0.25">
      <c r="A23" s="104" t="s">
        <v>13</v>
      </c>
      <c r="B23" s="106" t="s">
        <v>107</v>
      </c>
      <c r="C23" s="114" t="s">
        <v>382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</row>
    <row r="24" spans="1:21" ht="63" customHeight="1" x14ac:dyDescent="0.25">
      <c r="A24" s="104" t="s">
        <v>14</v>
      </c>
      <c r="B24" s="106" t="s">
        <v>108</v>
      </c>
      <c r="C24" s="114" t="s">
        <v>383</v>
      </c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</row>
    <row r="25" spans="1:21" ht="63" customHeight="1" x14ac:dyDescent="0.25">
      <c r="A25" s="104" t="s">
        <v>16</v>
      </c>
      <c r="B25" s="106" t="s">
        <v>109</v>
      </c>
      <c r="C25" s="53" t="s">
        <v>329</v>
      </c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</row>
    <row r="26" spans="1:21" ht="42.75" customHeight="1" x14ac:dyDescent="0.25">
      <c r="A26" s="104" t="s">
        <v>18</v>
      </c>
      <c r="B26" s="106" t="s">
        <v>110</v>
      </c>
      <c r="C26" s="53" t="s">
        <v>329</v>
      </c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</row>
    <row r="27" spans="1:21" ht="42.75" customHeight="1" x14ac:dyDescent="0.25">
      <c r="A27" s="104" t="s">
        <v>20</v>
      </c>
      <c r="B27" s="106" t="s">
        <v>111</v>
      </c>
      <c r="C27" s="53" t="s">
        <v>369</v>
      </c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</row>
    <row r="28" spans="1:21" ht="42.75" customHeight="1" x14ac:dyDescent="0.25">
      <c r="A28" s="104" t="s">
        <v>22</v>
      </c>
      <c r="B28" s="106" t="s">
        <v>112</v>
      </c>
      <c r="C28" s="114">
        <v>2024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</row>
    <row r="29" spans="1:21" ht="42.75" customHeight="1" x14ac:dyDescent="0.25">
      <c r="A29" s="104" t="s">
        <v>24</v>
      </c>
      <c r="B29" s="100" t="s">
        <v>113</v>
      </c>
      <c r="C29" s="114">
        <v>2025</v>
      </c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</row>
    <row r="30" spans="1:21" ht="42.75" customHeight="1" x14ac:dyDescent="0.25">
      <c r="A30" s="104" t="s">
        <v>26</v>
      </c>
      <c r="B30" s="100" t="s">
        <v>114</v>
      </c>
      <c r="C30" s="114" t="s">
        <v>332</v>
      </c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</row>
    <row r="31" spans="1:21" x14ac:dyDescent="0.25">
      <c r="A31" s="108"/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</row>
    <row r="32" spans="1:21" x14ac:dyDescent="0.25">
      <c r="A32" s="108"/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</row>
    <row r="33" spans="1:21" x14ac:dyDescent="0.25">
      <c r="A33" s="108"/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</row>
    <row r="34" spans="1:21" x14ac:dyDescent="0.25">
      <c r="A34" s="108"/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</row>
    <row r="35" spans="1:21" x14ac:dyDescent="0.25">
      <c r="A35" s="108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</row>
    <row r="36" spans="1:21" x14ac:dyDescent="0.25">
      <c r="A36" s="108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</row>
    <row r="37" spans="1:21" x14ac:dyDescent="0.25">
      <c r="A37" s="108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</row>
    <row r="38" spans="1:21" x14ac:dyDescent="0.25">
      <c r="A38" s="108"/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</row>
    <row r="39" spans="1:21" x14ac:dyDescent="0.25">
      <c r="A39" s="108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</row>
    <row r="40" spans="1:21" x14ac:dyDescent="0.25">
      <c r="A40" s="108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</row>
    <row r="41" spans="1:21" x14ac:dyDescent="0.25">
      <c r="A41" s="108"/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</row>
    <row r="42" spans="1:21" x14ac:dyDescent="0.25">
      <c r="A42" s="108"/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</row>
    <row r="43" spans="1:21" x14ac:dyDescent="0.25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</row>
    <row r="44" spans="1:21" x14ac:dyDescent="0.25">
      <c r="A44" s="108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</row>
    <row r="45" spans="1:21" x14ac:dyDescent="0.25">
      <c r="A45" s="108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</row>
    <row r="46" spans="1:21" x14ac:dyDescent="0.25">
      <c r="A46" s="108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</row>
    <row r="47" spans="1:21" x14ac:dyDescent="0.25">
      <c r="A47" s="108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</row>
    <row r="48" spans="1:21" x14ac:dyDescent="0.25">
      <c r="A48" s="108"/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</row>
    <row r="49" spans="1:21" x14ac:dyDescent="0.25">
      <c r="A49" s="108"/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</row>
    <row r="50" spans="1:21" x14ac:dyDescent="0.25">
      <c r="A50" s="108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</row>
    <row r="51" spans="1:21" x14ac:dyDescent="0.25">
      <c r="A51" s="108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</row>
    <row r="52" spans="1:21" x14ac:dyDescent="0.25">
      <c r="A52" s="108"/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</row>
    <row r="53" spans="1:21" x14ac:dyDescent="0.25">
      <c r="A53" s="108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</row>
    <row r="54" spans="1:21" x14ac:dyDescent="0.25">
      <c r="A54" s="108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</row>
    <row r="55" spans="1:21" x14ac:dyDescent="0.25">
      <c r="A55" s="108"/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</row>
    <row r="56" spans="1:21" x14ac:dyDescent="0.25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</row>
    <row r="57" spans="1:21" x14ac:dyDescent="0.25">
      <c r="A57" s="108"/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</row>
    <row r="58" spans="1:21" x14ac:dyDescent="0.25">
      <c r="A58" s="108"/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</row>
    <row r="59" spans="1:21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</row>
    <row r="60" spans="1:21" x14ac:dyDescent="0.25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</row>
    <row r="61" spans="1:21" x14ac:dyDescent="0.25">
      <c r="A61" s="108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</row>
    <row r="62" spans="1:21" x14ac:dyDescent="0.25">
      <c r="A62" s="108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</row>
    <row r="63" spans="1:21" x14ac:dyDescent="0.25">
      <c r="A63" s="108"/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</row>
    <row r="64" spans="1:21" x14ac:dyDescent="0.25">
      <c r="A64" s="108"/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</row>
    <row r="65" spans="1:21" x14ac:dyDescent="0.25">
      <c r="A65" s="108"/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</row>
    <row r="66" spans="1:21" x14ac:dyDescent="0.25">
      <c r="A66" s="108"/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</row>
    <row r="67" spans="1:21" x14ac:dyDescent="0.25">
      <c r="A67" s="108"/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</row>
    <row r="68" spans="1:21" x14ac:dyDescent="0.25">
      <c r="A68" s="108"/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</row>
    <row r="69" spans="1:21" x14ac:dyDescent="0.25">
      <c r="A69" s="108"/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</row>
    <row r="70" spans="1:21" x14ac:dyDescent="0.25">
      <c r="A70" s="108"/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</row>
    <row r="71" spans="1:21" x14ac:dyDescent="0.25">
      <c r="A71" s="108"/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</row>
    <row r="72" spans="1:21" x14ac:dyDescent="0.25">
      <c r="A72" s="108"/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</row>
    <row r="73" spans="1:21" x14ac:dyDescent="0.25">
      <c r="A73" s="108"/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</row>
    <row r="74" spans="1:21" x14ac:dyDescent="0.25">
      <c r="A74" s="108"/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</row>
    <row r="75" spans="1:21" x14ac:dyDescent="0.25">
      <c r="A75" s="108"/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</row>
    <row r="76" spans="1:21" x14ac:dyDescent="0.25">
      <c r="A76" s="108"/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</row>
    <row r="77" spans="1:21" x14ac:dyDescent="0.25">
      <c r="A77" s="108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</row>
    <row r="78" spans="1:21" x14ac:dyDescent="0.25">
      <c r="A78" s="108"/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</row>
    <row r="79" spans="1:21" x14ac:dyDescent="0.25">
      <c r="A79" s="108"/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</row>
    <row r="80" spans="1:21" x14ac:dyDescent="0.25">
      <c r="A80" s="108"/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</row>
    <row r="81" spans="1:21" x14ac:dyDescent="0.25">
      <c r="A81" s="108"/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</row>
    <row r="82" spans="1:21" x14ac:dyDescent="0.25">
      <c r="A82" s="108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</row>
    <row r="83" spans="1:21" x14ac:dyDescent="0.25">
      <c r="A83" s="108"/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</row>
    <row r="84" spans="1:21" x14ac:dyDescent="0.25">
      <c r="A84" s="108"/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</row>
    <row r="85" spans="1:21" x14ac:dyDescent="0.25">
      <c r="A85" s="108"/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</row>
    <row r="86" spans="1:21" x14ac:dyDescent="0.25">
      <c r="A86" s="108"/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</row>
    <row r="87" spans="1:21" x14ac:dyDescent="0.25">
      <c r="A87" s="108"/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</row>
    <row r="88" spans="1:21" x14ac:dyDescent="0.25">
      <c r="A88" s="108"/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</row>
    <row r="89" spans="1:21" x14ac:dyDescent="0.25">
      <c r="A89" s="108"/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</row>
    <row r="90" spans="1:21" x14ac:dyDescent="0.25">
      <c r="A90" s="108"/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</row>
    <row r="91" spans="1:21" x14ac:dyDescent="0.25">
      <c r="A91" s="108"/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</row>
    <row r="92" spans="1:21" x14ac:dyDescent="0.25">
      <c r="A92" s="108"/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</row>
    <row r="93" spans="1:21" x14ac:dyDescent="0.25">
      <c r="A93" s="108"/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</row>
    <row r="94" spans="1:21" x14ac:dyDescent="0.25">
      <c r="A94" s="108"/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</row>
    <row r="95" spans="1:21" x14ac:dyDescent="0.25">
      <c r="A95" s="108"/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</row>
    <row r="96" spans="1:21" x14ac:dyDescent="0.25">
      <c r="A96" s="108"/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</row>
    <row r="97" spans="1:21" x14ac:dyDescent="0.25">
      <c r="A97" s="108"/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</row>
    <row r="98" spans="1:21" x14ac:dyDescent="0.25">
      <c r="A98" s="108"/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</row>
    <row r="99" spans="1:21" x14ac:dyDescent="0.25">
      <c r="A99" s="108"/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</row>
    <row r="100" spans="1:21" x14ac:dyDescent="0.25">
      <c r="A100" s="108"/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</row>
    <row r="101" spans="1:21" x14ac:dyDescent="0.25">
      <c r="A101" s="108"/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</row>
    <row r="102" spans="1:21" x14ac:dyDescent="0.25">
      <c r="A102" s="108"/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</row>
    <row r="103" spans="1:21" x14ac:dyDescent="0.25">
      <c r="A103" s="108"/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</row>
    <row r="104" spans="1:21" x14ac:dyDescent="0.25">
      <c r="A104" s="108"/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</row>
    <row r="105" spans="1:21" x14ac:dyDescent="0.25">
      <c r="A105" s="108"/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</row>
    <row r="106" spans="1:21" x14ac:dyDescent="0.25">
      <c r="A106" s="108"/>
      <c r="B106" s="108"/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</row>
    <row r="107" spans="1:21" x14ac:dyDescent="0.25">
      <c r="A107" s="108"/>
      <c r="B107" s="108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108"/>
      <c r="U107" s="108"/>
    </row>
    <row r="108" spans="1:21" x14ac:dyDescent="0.25">
      <c r="A108" s="108"/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8"/>
      <c r="S108" s="108"/>
      <c r="T108" s="108"/>
      <c r="U108" s="108"/>
    </row>
    <row r="109" spans="1:21" x14ac:dyDescent="0.25">
      <c r="A109" s="108"/>
      <c r="B109" s="108"/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108"/>
    </row>
    <row r="110" spans="1:21" x14ac:dyDescent="0.25">
      <c r="A110" s="108"/>
      <c r="B110" s="108"/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</row>
    <row r="111" spans="1:21" x14ac:dyDescent="0.25">
      <c r="A111" s="108"/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</row>
    <row r="112" spans="1:21" x14ac:dyDescent="0.25">
      <c r="A112" s="108"/>
      <c r="B112" s="108"/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</row>
    <row r="113" spans="1:21" x14ac:dyDescent="0.25">
      <c r="A113" s="108"/>
      <c r="B113" s="108"/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108"/>
      <c r="U113" s="108"/>
    </row>
    <row r="114" spans="1:21" x14ac:dyDescent="0.25">
      <c r="A114" s="108"/>
      <c r="B114" s="108"/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108"/>
      <c r="U114" s="108"/>
    </row>
    <row r="115" spans="1:21" x14ac:dyDescent="0.25">
      <c r="A115" s="108"/>
      <c r="B115" s="108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  <c r="U115" s="108"/>
    </row>
    <row r="116" spans="1:21" x14ac:dyDescent="0.25">
      <c r="A116" s="108"/>
      <c r="B116" s="108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08"/>
      <c r="S116" s="108"/>
      <c r="T116" s="108"/>
      <c r="U116" s="108"/>
    </row>
    <row r="117" spans="1:21" x14ac:dyDescent="0.25">
      <c r="A117" s="108"/>
      <c r="B117" s="108"/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08"/>
      <c r="S117" s="108"/>
      <c r="T117" s="108"/>
      <c r="U117" s="108"/>
    </row>
    <row r="118" spans="1:21" x14ac:dyDescent="0.25">
      <c r="A118" s="108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08"/>
      <c r="S118" s="108"/>
      <c r="T118" s="108"/>
      <c r="U118" s="108"/>
    </row>
    <row r="119" spans="1:21" x14ac:dyDescent="0.25">
      <c r="A119" s="108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8"/>
      <c r="R119" s="108"/>
      <c r="S119" s="108"/>
      <c r="T119" s="108"/>
      <c r="U119" s="108"/>
    </row>
    <row r="120" spans="1:21" x14ac:dyDescent="0.25">
      <c r="A120" s="108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</row>
    <row r="121" spans="1:21" x14ac:dyDescent="0.25">
      <c r="A121" s="108"/>
      <c r="B121" s="108"/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08"/>
      <c r="S121" s="108"/>
      <c r="T121" s="108"/>
      <c r="U121" s="108"/>
    </row>
    <row r="122" spans="1:21" x14ac:dyDescent="0.25">
      <c r="A122" s="108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8"/>
      <c r="R122" s="108"/>
      <c r="S122" s="108"/>
      <c r="T122" s="108"/>
      <c r="U122" s="108"/>
    </row>
    <row r="123" spans="1:21" x14ac:dyDescent="0.25">
      <c r="A123" s="108"/>
      <c r="B123" s="108"/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08"/>
      <c r="S123" s="108"/>
      <c r="T123" s="108"/>
      <c r="U123" s="108"/>
    </row>
    <row r="124" spans="1:21" x14ac:dyDescent="0.25">
      <c r="A124" s="108"/>
      <c r="B124" s="108"/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8"/>
      <c r="R124" s="108"/>
      <c r="S124" s="108"/>
      <c r="T124" s="108"/>
      <c r="U124" s="108"/>
    </row>
    <row r="125" spans="1:21" x14ac:dyDescent="0.25">
      <c r="A125" s="108"/>
      <c r="B125" s="108"/>
      <c r="C125" s="108"/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8"/>
      <c r="R125" s="108"/>
      <c r="S125" s="108"/>
      <c r="T125" s="108"/>
      <c r="U125" s="108"/>
    </row>
    <row r="126" spans="1:21" x14ac:dyDescent="0.25">
      <c r="A126" s="108"/>
      <c r="B126" s="108"/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08"/>
      <c r="T126" s="108"/>
      <c r="U126" s="108"/>
    </row>
    <row r="127" spans="1:21" x14ac:dyDescent="0.25">
      <c r="A127" s="108"/>
      <c r="B127" s="108"/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08"/>
      <c r="S127" s="108"/>
      <c r="T127" s="108"/>
      <c r="U127" s="108"/>
    </row>
    <row r="128" spans="1:21" x14ac:dyDescent="0.25">
      <c r="A128" s="108"/>
      <c r="B128" s="108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</row>
    <row r="129" spans="1:21" x14ac:dyDescent="0.25">
      <c r="A129" s="108"/>
      <c r="B129" s="108"/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</row>
    <row r="130" spans="1:21" x14ac:dyDescent="0.25">
      <c r="A130" s="108"/>
      <c r="B130" s="108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</row>
    <row r="131" spans="1:21" x14ac:dyDescent="0.25">
      <c r="A131" s="108"/>
      <c r="B131" s="108"/>
      <c r="C131" s="108"/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108"/>
      <c r="U131" s="108"/>
    </row>
    <row r="132" spans="1:21" x14ac:dyDescent="0.25">
      <c r="A132" s="108"/>
      <c r="B132" s="108"/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</row>
    <row r="133" spans="1:21" x14ac:dyDescent="0.25">
      <c r="A133" s="108"/>
      <c r="B133" s="108"/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08"/>
      <c r="S133" s="108"/>
      <c r="T133" s="108"/>
      <c r="U133" s="108"/>
    </row>
    <row r="134" spans="1:21" x14ac:dyDescent="0.25">
      <c r="A134" s="108"/>
      <c r="B134" s="108"/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/>
    </row>
    <row r="135" spans="1:21" x14ac:dyDescent="0.25">
      <c r="A135" s="108"/>
      <c r="B135" s="108"/>
      <c r="C135" s="108"/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08"/>
      <c r="S135" s="108"/>
      <c r="T135" s="108"/>
      <c r="U135" s="108"/>
    </row>
    <row r="136" spans="1:21" x14ac:dyDescent="0.25">
      <c r="A136" s="108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/>
    </row>
    <row r="137" spans="1:21" x14ac:dyDescent="0.25">
      <c r="A137" s="108"/>
      <c r="B137" s="108"/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  <c r="R137" s="108"/>
      <c r="S137" s="108"/>
      <c r="T137" s="108"/>
      <c r="U137" s="108"/>
    </row>
    <row r="138" spans="1:21" x14ac:dyDescent="0.25">
      <c r="A138" s="108"/>
      <c r="B138" s="108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08"/>
      <c r="S138" s="108"/>
      <c r="T138" s="108"/>
      <c r="U138" s="108"/>
    </row>
    <row r="139" spans="1:21" x14ac:dyDescent="0.25">
      <c r="A139" s="108"/>
      <c r="B139" s="108"/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108"/>
      <c r="Q139" s="108"/>
      <c r="R139" s="108"/>
      <c r="S139" s="108"/>
      <c r="T139" s="108"/>
      <c r="U139" s="108"/>
    </row>
    <row r="140" spans="1:21" x14ac:dyDescent="0.25">
      <c r="A140" s="108"/>
      <c r="B140" s="108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  <c r="U140" s="108"/>
    </row>
    <row r="141" spans="1:21" x14ac:dyDescent="0.25">
      <c r="A141" s="108"/>
      <c r="B141" s="108"/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8"/>
      <c r="R141" s="108"/>
      <c r="S141" s="108"/>
      <c r="T141" s="108"/>
      <c r="U141" s="108"/>
    </row>
    <row r="142" spans="1:21" x14ac:dyDescent="0.25">
      <c r="A142" s="108"/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  <c r="R142" s="108"/>
      <c r="S142" s="108"/>
      <c r="T142" s="108"/>
      <c r="U142" s="108"/>
    </row>
    <row r="143" spans="1:21" x14ac:dyDescent="0.25">
      <c r="A143" s="108"/>
      <c r="B143" s="108"/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  <c r="R143" s="108"/>
      <c r="S143" s="108"/>
      <c r="T143" s="108"/>
      <c r="U143" s="108"/>
    </row>
    <row r="144" spans="1:21" x14ac:dyDescent="0.25">
      <c r="A144" s="108"/>
      <c r="B144" s="108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</row>
    <row r="145" spans="1:21" x14ac:dyDescent="0.25">
      <c r="A145" s="108"/>
      <c r="B145" s="108"/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108"/>
      <c r="U145" s="108"/>
    </row>
    <row r="146" spans="1:21" x14ac:dyDescent="0.25">
      <c r="A146" s="108"/>
      <c r="B146" s="108"/>
      <c r="C146" s="108"/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8"/>
      <c r="R146" s="108"/>
      <c r="S146" s="108"/>
      <c r="T146" s="108"/>
      <c r="U146" s="108"/>
    </row>
    <row r="147" spans="1:21" x14ac:dyDescent="0.25">
      <c r="A147" s="108"/>
      <c r="B147" s="108"/>
      <c r="C147" s="108"/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08"/>
      <c r="S147" s="108"/>
      <c r="T147" s="108"/>
      <c r="U147" s="108"/>
    </row>
    <row r="148" spans="1:21" x14ac:dyDescent="0.25">
      <c r="A148" s="108"/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</row>
    <row r="149" spans="1:21" x14ac:dyDescent="0.25">
      <c r="A149" s="108"/>
      <c r="B149" s="108"/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08"/>
      <c r="S149" s="108"/>
      <c r="T149" s="108"/>
      <c r="U149" s="108"/>
    </row>
    <row r="150" spans="1:21" x14ac:dyDescent="0.25">
      <c r="A150" s="108"/>
      <c r="B150" s="108"/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08"/>
      <c r="S150" s="108"/>
      <c r="T150" s="108"/>
      <c r="U150" s="108"/>
    </row>
    <row r="151" spans="1:21" x14ac:dyDescent="0.25">
      <c r="A151" s="108"/>
      <c r="B151" s="108"/>
      <c r="C151" s="108"/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108"/>
      <c r="U151" s="108"/>
    </row>
    <row r="152" spans="1:21" x14ac:dyDescent="0.25">
      <c r="A152" s="108"/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108"/>
      <c r="U152" s="108"/>
    </row>
    <row r="153" spans="1:21" x14ac:dyDescent="0.25">
      <c r="A153" s="108"/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</row>
    <row r="154" spans="1:21" x14ac:dyDescent="0.25">
      <c r="A154" s="108"/>
      <c r="B154" s="108"/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</row>
    <row r="155" spans="1:21" x14ac:dyDescent="0.25">
      <c r="A155" s="108"/>
      <c r="B155" s="108"/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108"/>
      <c r="U155" s="108"/>
    </row>
    <row r="156" spans="1:21" x14ac:dyDescent="0.25">
      <c r="A156" s="108"/>
      <c r="B156" s="108"/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108"/>
      <c r="U156" s="108"/>
    </row>
    <row r="157" spans="1:21" x14ac:dyDescent="0.25">
      <c r="A157" s="108"/>
      <c r="B157" s="108"/>
      <c r="C157" s="108"/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8"/>
      <c r="U157" s="108"/>
    </row>
    <row r="158" spans="1:21" x14ac:dyDescent="0.25">
      <c r="A158" s="108"/>
      <c r="B158" s="108"/>
      <c r="C158" s="108"/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08"/>
      <c r="S158" s="108"/>
      <c r="T158" s="108"/>
      <c r="U158" s="108"/>
    </row>
    <row r="159" spans="1:21" x14ac:dyDescent="0.25">
      <c r="A159" s="108"/>
      <c r="B159" s="108"/>
      <c r="C159" s="108"/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8"/>
      <c r="R159" s="108"/>
      <c r="S159" s="108"/>
      <c r="T159" s="108"/>
      <c r="U159" s="108"/>
    </row>
    <row r="160" spans="1:21" x14ac:dyDescent="0.25">
      <c r="A160" s="108"/>
      <c r="B160" s="108"/>
      <c r="C160" s="108"/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8"/>
      <c r="R160" s="108"/>
      <c r="S160" s="108"/>
      <c r="T160" s="108"/>
      <c r="U160" s="108"/>
    </row>
    <row r="161" spans="1:21" x14ac:dyDescent="0.25">
      <c r="A161" s="108"/>
      <c r="B161" s="108"/>
      <c r="C161" s="108"/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8"/>
      <c r="R161" s="108"/>
      <c r="S161" s="108"/>
      <c r="T161" s="108"/>
      <c r="U161" s="108"/>
    </row>
    <row r="162" spans="1:21" x14ac:dyDescent="0.25">
      <c r="A162" s="108"/>
      <c r="B162" s="108"/>
      <c r="C162" s="108"/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8"/>
      <c r="R162" s="108"/>
      <c r="S162" s="108"/>
      <c r="T162" s="108"/>
      <c r="U162" s="108"/>
    </row>
    <row r="163" spans="1:21" x14ac:dyDescent="0.25">
      <c r="A163" s="108"/>
      <c r="B163" s="108"/>
      <c r="C163" s="108"/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8"/>
      <c r="R163" s="108"/>
      <c r="S163" s="108"/>
      <c r="T163" s="108"/>
      <c r="U163" s="108"/>
    </row>
    <row r="164" spans="1:21" x14ac:dyDescent="0.25">
      <c r="A164" s="108"/>
      <c r="B164" s="108"/>
      <c r="C164" s="108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  <c r="R164" s="108"/>
      <c r="S164" s="108"/>
      <c r="T164" s="108"/>
      <c r="U164" s="108"/>
    </row>
    <row r="165" spans="1:21" x14ac:dyDescent="0.25">
      <c r="A165" s="108"/>
      <c r="B165" s="108"/>
      <c r="C165" s="108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08"/>
      <c r="S165" s="108"/>
      <c r="T165" s="108"/>
      <c r="U165" s="108"/>
    </row>
    <row r="166" spans="1:21" x14ac:dyDescent="0.25">
      <c r="A166" s="108"/>
      <c r="B166" s="108"/>
      <c r="C166" s="108"/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  <c r="R166" s="108"/>
      <c r="S166" s="108"/>
      <c r="T166" s="108"/>
      <c r="U166" s="108"/>
    </row>
    <row r="167" spans="1:21" x14ac:dyDescent="0.25">
      <c r="A167" s="108"/>
      <c r="B167" s="108"/>
      <c r="C167" s="108"/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  <c r="R167" s="108"/>
      <c r="S167" s="108"/>
      <c r="T167" s="108"/>
      <c r="U167" s="108"/>
    </row>
    <row r="168" spans="1:21" x14ac:dyDescent="0.25">
      <c r="A168" s="108"/>
      <c r="B168" s="108"/>
      <c r="C168" s="108"/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  <c r="R168" s="108"/>
      <c r="S168" s="108"/>
      <c r="T168" s="108"/>
      <c r="U168" s="108"/>
    </row>
    <row r="169" spans="1:21" x14ac:dyDescent="0.25">
      <c r="A169" s="108"/>
      <c r="B169" s="108"/>
      <c r="C169" s="108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08"/>
      <c r="S169" s="108"/>
      <c r="T169" s="108"/>
      <c r="U169" s="108"/>
    </row>
    <row r="170" spans="1:21" x14ac:dyDescent="0.25">
      <c r="A170" s="108"/>
      <c r="B170" s="108"/>
      <c r="C170" s="108"/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8"/>
      <c r="R170" s="108"/>
      <c r="S170" s="108"/>
      <c r="T170" s="108"/>
      <c r="U170" s="108"/>
    </row>
    <row r="171" spans="1:21" x14ac:dyDescent="0.25">
      <c r="A171" s="108"/>
      <c r="B171" s="108"/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8"/>
      <c r="R171" s="108"/>
      <c r="S171" s="108"/>
      <c r="T171" s="108"/>
      <c r="U171" s="108"/>
    </row>
    <row r="172" spans="1:21" x14ac:dyDescent="0.25">
      <c r="A172" s="108"/>
      <c r="B172" s="108"/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08"/>
      <c r="S172" s="108"/>
      <c r="T172" s="108"/>
      <c r="U172" s="108"/>
    </row>
    <row r="173" spans="1:21" x14ac:dyDescent="0.25">
      <c r="A173" s="108"/>
      <c r="B173" s="108"/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8"/>
      <c r="R173" s="108"/>
      <c r="S173" s="108"/>
      <c r="T173" s="108"/>
      <c r="U173" s="108"/>
    </row>
    <row r="174" spans="1:21" x14ac:dyDescent="0.25">
      <c r="A174" s="108"/>
      <c r="B174" s="108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8"/>
      <c r="R174" s="108"/>
      <c r="S174" s="108"/>
      <c r="T174" s="108"/>
      <c r="U174" s="108"/>
    </row>
    <row r="175" spans="1:21" x14ac:dyDescent="0.25">
      <c r="A175" s="108"/>
      <c r="B175" s="108"/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8"/>
      <c r="R175" s="108"/>
      <c r="S175" s="108"/>
      <c r="T175" s="108"/>
      <c r="U175" s="108"/>
    </row>
    <row r="176" spans="1:21" x14ac:dyDescent="0.25">
      <c r="A176" s="108"/>
      <c r="B176" s="108"/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8"/>
      <c r="R176" s="108"/>
      <c r="S176" s="108"/>
      <c r="T176" s="108"/>
      <c r="U176" s="108"/>
    </row>
    <row r="177" spans="1:21" x14ac:dyDescent="0.25">
      <c r="A177" s="108"/>
      <c r="B177" s="108"/>
      <c r="C177" s="108"/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8"/>
      <c r="R177" s="108"/>
      <c r="S177" s="108"/>
      <c r="T177" s="108"/>
      <c r="U177" s="108"/>
    </row>
    <row r="178" spans="1:21" x14ac:dyDescent="0.25">
      <c r="A178" s="108"/>
      <c r="B178" s="108"/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  <c r="R178" s="108"/>
      <c r="S178" s="108"/>
      <c r="T178" s="108"/>
      <c r="U178" s="108"/>
    </row>
    <row r="179" spans="1:21" x14ac:dyDescent="0.25">
      <c r="A179" s="108"/>
      <c r="B179" s="108"/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08"/>
      <c r="O179" s="108"/>
      <c r="P179" s="108"/>
      <c r="Q179" s="108"/>
      <c r="R179" s="108"/>
      <c r="S179" s="108"/>
      <c r="T179" s="108"/>
      <c r="U179" s="108"/>
    </row>
    <row r="180" spans="1:21" x14ac:dyDescent="0.25">
      <c r="A180" s="108"/>
      <c r="B180" s="108"/>
      <c r="C180" s="108"/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  <c r="R180" s="108"/>
      <c r="S180" s="108"/>
      <c r="T180" s="108"/>
      <c r="U180" s="108"/>
    </row>
    <row r="181" spans="1:21" x14ac:dyDescent="0.25">
      <c r="A181" s="108"/>
      <c r="B181" s="108"/>
      <c r="C181" s="108"/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8"/>
      <c r="R181" s="108"/>
      <c r="S181" s="108"/>
      <c r="T181" s="108"/>
      <c r="U181" s="108"/>
    </row>
    <row r="182" spans="1:21" x14ac:dyDescent="0.25">
      <c r="A182" s="108"/>
      <c r="B182" s="108"/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  <c r="R182" s="108"/>
      <c r="S182" s="108"/>
      <c r="T182" s="108"/>
      <c r="U182" s="108"/>
    </row>
    <row r="183" spans="1:21" x14ac:dyDescent="0.25">
      <c r="A183" s="108"/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8"/>
      <c r="R183" s="108"/>
      <c r="S183" s="108"/>
      <c r="T183" s="108"/>
      <c r="U183" s="108"/>
    </row>
    <row r="184" spans="1:21" x14ac:dyDescent="0.25">
      <c r="A184" s="108"/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  <c r="R184" s="108"/>
      <c r="S184" s="108"/>
      <c r="T184" s="108"/>
      <c r="U184" s="108"/>
    </row>
    <row r="185" spans="1:21" x14ac:dyDescent="0.25">
      <c r="A185" s="108"/>
      <c r="B185" s="108"/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8"/>
      <c r="R185" s="108"/>
      <c r="S185" s="108"/>
      <c r="T185" s="108"/>
      <c r="U185" s="108"/>
    </row>
    <row r="186" spans="1:21" x14ac:dyDescent="0.25">
      <c r="A186" s="108"/>
      <c r="B186" s="108"/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  <c r="R186" s="108"/>
      <c r="S186" s="108"/>
      <c r="T186" s="108"/>
      <c r="U186" s="108"/>
    </row>
    <row r="187" spans="1:21" x14ac:dyDescent="0.25">
      <c r="A187" s="108"/>
      <c r="B187" s="108"/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8"/>
      <c r="R187" s="108"/>
      <c r="S187" s="108"/>
      <c r="T187" s="108"/>
      <c r="U187" s="108"/>
    </row>
    <row r="188" spans="1:21" x14ac:dyDescent="0.25">
      <c r="A188" s="108"/>
      <c r="B188" s="108"/>
      <c r="C188" s="108"/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8"/>
      <c r="Q188" s="108"/>
      <c r="R188" s="108"/>
      <c r="S188" s="108"/>
      <c r="T188" s="108"/>
      <c r="U188" s="108"/>
    </row>
    <row r="189" spans="1:21" x14ac:dyDescent="0.25">
      <c r="A189" s="108"/>
      <c r="B189" s="108"/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08"/>
      <c r="Q189" s="108"/>
      <c r="R189" s="108"/>
      <c r="S189" s="108"/>
      <c r="T189" s="108"/>
      <c r="U189" s="108"/>
    </row>
    <row r="190" spans="1:21" x14ac:dyDescent="0.25">
      <c r="A190" s="108"/>
      <c r="B190" s="108"/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08"/>
      <c r="S190" s="108"/>
      <c r="T190" s="108"/>
      <c r="U190" s="108"/>
    </row>
    <row r="191" spans="1:21" x14ac:dyDescent="0.25">
      <c r="A191" s="108"/>
      <c r="B191" s="108"/>
      <c r="C191" s="108"/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08"/>
      <c r="Q191" s="108"/>
      <c r="R191" s="108"/>
      <c r="S191" s="108"/>
      <c r="T191" s="108"/>
      <c r="U191" s="108"/>
    </row>
    <row r="192" spans="1:21" x14ac:dyDescent="0.25">
      <c r="A192" s="108"/>
      <c r="B192" s="108"/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8"/>
      <c r="R192" s="108"/>
      <c r="S192" s="108"/>
      <c r="T192" s="108"/>
      <c r="U192" s="108"/>
    </row>
    <row r="193" spans="1:21" x14ac:dyDescent="0.25">
      <c r="A193" s="108"/>
      <c r="B193" s="108"/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08"/>
      <c r="S193" s="108"/>
      <c r="T193" s="108"/>
      <c r="U193" s="108"/>
    </row>
    <row r="194" spans="1:21" x14ac:dyDescent="0.25">
      <c r="A194" s="108"/>
      <c r="B194" s="108"/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8"/>
      <c r="Q194" s="108"/>
      <c r="R194" s="108"/>
      <c r="S194" s="108"/>
      <c r="T194" s="108"/>
      <c r="U194" s="108"/>
    </row>
    <row r="195" spans="1:21" x14ac:dyDescent="0.25">
      <c r="A195" s="108"/>
      <c r="B195" s="108"/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8"/>
      <c r="R195" s="108"/>
      <c r="S195" s="108"/>
      <c r="T195" s="108"/>
      <c r="U195" s="108"/>
    </row>
    <row r="196" spans="1:21" x14ac:dyDescent="0.25">
      <c r="A196" s="108"/>
      <c r="B196" s="108"/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8"/>
      <c r="R196" s="108"/>
      <c r="S196" s="108"/>
      <c r="T196" s="108"/>
      <c r="U196" s="108"/>
    </row>
    <row r="197" spans="1:21" x14ac:dyDescent="0.25">
      <c r="A197" s="108"/>
      <c r="B197" s="108"/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08"/>
      <c r="O197" s="108"/>
      <c r="P197" s="108"/>
      <c r="Q197" s="108"/>
      <c r="R197" s="108"/>
      <c r="S197" s="108"/>
      <c r="T197" s="108"/>
      <c r="U197" s="108"/>
    </row>
    <row r="198" spans="1:21" x14ac:dyDescent="0.25">
      <c r="A198" s="108"/>
      <c r="B198" s="108"/>
      <c r="C198" s="108"/>
      <c r="D198" s="108"/>
      <c r="E198" s="108"/>
      <c r="F198" s="108"/>
      <c r="G198" s="108"/>
      <c r="H198" s="108"/>
      <c r="I198" s="108"/>
      <c r="J198" s="108"/>
      <c r="K198" s="108"/>
      <c r="L198" s="108"/>
      <c r="M198" s="108"/>
      <c r="N198" s="108"/>
      <c r="O198" s="108"/>
      <c r="P198" s="108"/>
      <c r="Q198" s="108"/>
      <c r="R198" s="108"/>
      <c r="S198" s="108"/>
      <c r="T198" s="108"/>
      <c r="U198" s="108"/>
    </row>
    <row r="199" spans="1:21" x14ac:dyDescent="0.25">
      <c r="A199" s="108"/>
      <c r="B199" s="108"/>
      <c r="C199" s="108"/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8"/>
      <c r="R199" s="108"/>
      <c r="S199" s="108"/>
      <c r="T199" s="108"/>
      <c r="U199" s="108"/>
    </row>
    <row r="200" spans="1:21" x14ac:dyDescent="0.25">
      <c r="A200" s="108"/>
      <c r="B200" s="108"/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  <c r="R200" s="108"/>
      <c r="S200" s="108"/>
      <c r="T200" s="108"/>
      <c r="U200" s="108"/>
    </row>
    <row r="201" spans="1:21" x14ac:dyDescent="0.25">
      <c r="A201" s="108"/>
      <c r="B201" s="108"/>
      <c r="C201" s="108"/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8"/>
      <c r="Q201" s="108"/>
      <c r="R201" s="108"/>
      <c r="S201" s="108"/>
      <c r="T201" s="108"/>
      <c r="U201" s="108"/>
    </row>
    <row r="202" spans="1:21" x14ac:dyDescent="0.25">
      <c r="A202" s="108"/>
      <c r="B202" s="108"/>
      <c r="C202" s="108"/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  <c r="Q202" s="108"/>
      <c r="R202" s="108"/>
      <c r="S202" s="108"/>
      <c r="T202" s="108"/>
      <c r="U202" s="108"/>
    </row>
    <row r="203" spans="1:21" x14ac:dyDescent="0.25">
      <c r="A203" s="108"/>
      <c r="B203" s="108"/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  <c r="Q203" s="108"/>
      <c r="R203" s="108"/>
      <c r="S203" s="108"/>
      <c r="T203" s="108"/>
      <c r="U203" s="108"/>
    </row>
    <row r="204" spans="1:21" x14ac:dyDescent="0.25">
      <c r="A204" s="108"/>
      <c r="B204" s="108"/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8"/>
      <c r="Q204" s="108"/>
      <c r="R204" s="108"/>
      <c r="S204" s="108"/>
      <c r="T204" s="108"/>
      <c r="U204" s="108"/>
    </row>
    <row r="205" spans="1:21" x14ac:dyDescent="0.25">
      <c r="A205" s="108"/>
      <c r="B205" s="108"/>
      <c r="C205" s="108"/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8"/>
      <c r="Q205" s="108"/>
      <c r="R205" s="108"/>
      <c r="S205" s="108"/>
      <c r="T205" s="108"/>
      <c r="U205" s="108"/>
    </row>
    <row r="206" spans="1:21" x14ac:dyDescent="0.25">
      <c r="A206" s="108"/>
      <c r="B206" s="108"/>
      <c r="C206" s="108"/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108"/>
      <c r="R206" s="108"/>
      <c r="S206" s="108"/>
      <c r="T206" s="108"/>
      <c r="U206" s="108"/>
    </row>
    <row r="207" spans="1:21" x14ac:dyDescent="0.25">
      <c r="A207" s="108"/>
      <c r="B207" s="108"/>
      <c r="C207" s="108"/>
      <c r="D207" s="108"/>
      <c r="E207" s="108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  <c r="Q207" s="108"/>
      <c r="R207" s="108"/>
      <c r="S207" s="108"/>
      <c r="T207" s="108"/>
      <c r="U207" s="108"/>
    </row>
    <row r="208" spans="1:21" x14ac:dyDescent="0.25">
      <c r="A208" s="108"/>
      <c r="B208" s="108"/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</row>
    <row r="209" spans="1:21" x14ac:dyDescent="0.25">
      <c r="A209" s="108"/>
      <c r="B209" s="108"/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108"/>
      <c r="R209" s="108"/>
      <c r="S209" s="108"/>
      <c r="T209" s="108"/>
      <c r="U209" s="108"/>
    </row>
    <row r="210" spans="1:21" x14ac:dyDescent="0.25">
      <c r="A210" s="108"/>
      <c r="B210" s="108"/>
      <c r="C210" s="108"/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  <c r="Q210" s="108"/>
      <c r="R210" s="108"/>
      <c r="S210" s="108"/>
      <c r="T210" s="108"/>
      <c r="U210" s="108"/>
    </row>
    <row r="211" spans="1:21" x14ac:dyDescent="0.25">
      <c r="A211" s="108"/>
      <c r="B211" s="108"/>
      <c r="C211" s="108"/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8"/>
      <c r="Q211" s="108"/>
      <c r="R211" s="108"/>
      <c r="S211" s="108"/>
      <c r="T211" s="108"/>
      <c r="U211" s="108"/>
    </row>
    <row r="212" spans="1:21" x14ac:dyDescent="0.25">
      <c r="A212" s="108"/>
      <c r="B212" s="108"/>
      <c r="C212" s="108"/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108"/>
      <c r="R212" s="108"/>
      <c r="S212" s="108"/>
      <c r="T212" s="108"/>
      <c r="U212" s="108"/>
    </row>
    <row r="213" spans="1:21" x14ac:dyDescent="0.25">
      <c r="A213" s="108"/>
      <c r="B213" s="108"/>
      <c r="C213" s="108"/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  <c r="Q213" s="108"/>
      <c r="R213" s="108"/>
      <c r="S213" s="108"/>
      <c r="T213" s="108"/>
      <c r="U213" s="108"/>
    </row>
    <row r="214" spans="1:21" x14ac:dyDescent="0.25">
      <c r="A214" s="108"/>
      <c r="B214" s="108"/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8"/>
      <c r="R214" s="108"/>
      <c r="S214" s="108"/>
      <c r="T214" s="108"/>
      <c r="U214" s="108"/>
    </row>
    <row r="215" spans="1:21" x14ac:dyDescent="0.25">
      <c r="A215" s="108"/>
      <c r="B215" s="108"/>
      <c r="C215" s="108"/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8"/>
      <c r="Q215" s="108"/>
      <c r="R215" s="108"/>
      <c r="S215" s="108"/>
      <c r="T215" s="108"/>
      <c r="U215" s="108"/>
    </row>
    <row r="216" spans="1:21" x14ac:dyDescent="0.25">
      <c r="A216" s="108"/>
      <c r="B216" s="108"/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8"/>
      <c r="R216" s="108"/>
      <c r="S216" s="108"/>
      <c r="T216" s="108"/>
      <c r="U216" s="108"/>
    </row>
    <row r="217" spans="1:21" x14ac:dyDescent="0.25">
      <c r="A217" s="108"/>
      <c r="B217" s="108"/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8"/>
      <c r="Q217" s="108"/>
      <c r="R217" s="108"/>
      <c r="S217" s="108"/>
      <c r="T217" s="108"/>
      <c r="U217" s="108"/>
    </row>
    <row r="218" spans="1:21" x14ac:dyDescent="0.25">
      <c r="A218" s="108"/>
      <c r="B218" s="108"/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  <c r="M218" s="108"/>
      <c r="N218" s="108"/>
      <c r="O218" s="108"/>
      <c r="P218" s="108"/>
      <c r="Q218" s="108"/>
      <c r="R218" s="108"/>
      <c r="S218" s="108"/>
      <c r="T218" s="108"/>
      <c r="U218" s="108"/>
    </row>
    <row r="219" spans="1:21" x14ac:dyDescent="0.25">
      <c r="A219" s="108"/>
      <c r="B219" s="108"/>
      <c r="C219" s="108"/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8"/>
      <c r="Q219" s="108"/>
      <c r="R219" s="108"/>
      <c r="S219" s="108"/>
      <c r="T219" s="108"/>
      <c r="U219" s="108"/>
    </row>
    <row r="220" spans="1:21" x14ac:dyDescent="0.25">
      <c r="A220" s="108"/>
      <c r="B220" s="108"/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  <c r="Q220" s="108"/>
      <c r="R220" s="108"/>
      <c r="S220" s="108"/>
      <c r="T220" s="108"/>
      <c r="U220" s="108"/>
    </row>
    <row r="221" spans="1:21" x14ac:dyDescent="0.25">
      <c r="A221" s="108"/>
      <c r="B221" s="108"/>
      <c r="C221" s="108"/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8"/>
      <c r="Q221" s="108"/>
      <c r="R221" s="108"/>
      <c r="S221" s="108"/>
      <c r="T221" s="108"/>
      <c r="U221" s="108"/>
    </row>
    <row r="222" spans="1:21" x14ac:dyDescent="0.25">
      <c r="A222" s="108"/>
      <c r="B222" s="108"/>
      <c r="C222" s="108"/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8"/>
      <c r="Q222" s="108"/>
      <c r="R222" s="108"/>
      <c r="S222" s="108"/>
      <c r="T222" s="108"/>
      <c r="U222" s="108"/>
    </row>
    <row r="223" spans="1:21" x14ac:dyDescent="0.25">
      <c r="A223" s="108"/>
      <c r="B223" s="108"/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8"/>
      <c r="Q223" s="108"/>
      <c r="R223" s="108"/>
      <c r="S223" s="108"/>
      <c r="T223" s="108"/>
      <c r="U223" s="108"/>
    </row>
    <row r="224" spans="1:21" x14ac:dyDescent="0.25">
      <c r="A224" s="108"/>
      <c r="B224" s="108"/>
      <c r="C224" s="108"/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8"/>
      <c r="Q224" s="108"/>
      <c r="R224" s="108"/>
      <c r="S224" s="108"/>
      <c r="T224" s="108"/>
      <c r="U224" s="108"/>
    </row>
    <row r="225" spans="1:21" x14ac:dyDescent="0.25">
      <c r="A225" s="108"/>
      <c r="B225" s="108"/>
      <c r="C225" s="108"/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08"/>
      <c r="Q225" s="108"/>
      <c r="R225" s="108"/>
      <c r="S225" s="108"/>
      <c r="T225" s="108"/>
      <c r="U225" s="108"/>
    </row>
    <row r="226" spans="1:21" x14ac:dyDescent="0.25">
      <c r="A226" s="108"/>
      <c r="B226" s="108"/>
      <c r="C226" s="108"/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8"/>
      <c r="R226" s="108"/>
      <c r="S226" s="108"/>
      <c r="T226" s="108"/>
      <c r="U226" s="108"/>
    </row>
    <row r="227" spans="1:21" x14ac:dyDescent="0.25">
      <c r="A227" s="108"/>
      <c r="B227" s="108"/>
      <c r="C227" s="108"/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8"/>
      <c r="R227" s="108"/>
      <c r="S227" s="108"/>
      <c r="T227" s="108"/>
      <c r="U227" s="108"/>
    </row>
    <row r="228" spans="1:21" x14ac:dyDescent="0.25">
      <c r="A228" s="108"/>
      <c r="B228" s="108"/>
      <c r="C228" s="108"/>
      <c r="D228" s="108"/>
      <c r="E228" s="108"/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8"/>
      <c r="Q228" s="108"/>
      <c r="R228" s="108"/>
      <c r="S228" s="108"/>
      <c r="T228" s="108"/>
      <c r="U228" s="108"/>
    </row>
    <row r="229" spans="1:21" x14ac:dyDescent="0.25">
      <c r="A229" s="108"/>
      <c r="B229" s="108"/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8"/>
      <c r="R229" s="108"/>
      <c r="S229" s="108"/>
      <c r="T229" s="108"/>
      <c r="U229" s="108"/>
    </row>
    <row r="230" spans="1:21" x14ac:dyDescent="0.25">
      <c r="A230" s="108"/>
      <c r="B230" s="108"/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8"/>
      <c r="R230" s="108"/>
      <c r="S230" s="108"/>
      <c r="T230" s="108"/>
      <c r="U230" s="108"/>
    </row>
    <row r="231" spans="1:21" x14ac:dyDescent="0.25">
      <c r="A231" s="108"/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8"/>
      <c r="R231" s="108"/>
      <c r="S231" s="108"/>
      <c r="T231" s="108"/>
      <c r="U231" s="108"/>
    </row>
    <row r="232" spans="1:21" x14ac:dyDescent="0.25">
      <c r="A232" s="108"/>
      <c r="B232" s="108"/>
      <c r="C232" s="108"/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8"/>
      <c r="R232" s="108"/>
      <c r="S232" s="108"/>
      <c r="T232" s="108"/>
      <c r="U232" s="108"/>
    </row>
    <row r="233" spans="1:21" x14ac:dyDescent="0.25">
      <c r="A233" s="108"/>
      <c r="B233" s="108"/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8"/>
      <c r="R233" s="108"/>
      <c r="S233" s="108"/>
      <c r="T233" s="108"/>
      <c r="U233" s="108"/>
    </row>
    <row r="234" spans="1:21" x14ac:dyDescent="0.25">
      <c r="A234" s="108"/>
      <c r="B234" s="108"/>
      <c r="C234" s="108"/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108"/>
      <c r="R234" s="108"/>
      <c r="S234" s="108"/>
      <c r="T234" s="108"/>
      <c r="U234" s="108"/>
    </row>
    <row r="235" spans="1:21" x14ac:dyDescent="0.25">
      <c r="A235" s="108"/>
      <c r="B235" s="108"/>
      <c r="C235" s="108"/>
      <c r="D235" s="108"/>
      <c r="E235" s="108"/>
      <c r="F235" s="108"/>
      <c r="G235" s="108"/>
      <c r="H235" s="108"/>
      <c r="I235" s="108"/>
      <c r="J235" s="108"/>
      <c r="K235" s="108"/>
      <c r="L235" s="108"/>
      <c r="M235" s="108"/>
      <c r="N235" s="108"/>
      <c r="O235" s="108"/>
      <c r="P235" s="108"/>
      <c r="Q235" s="108"/>
      <c r="R235" s="108"/>
      <c r="S235" s="108"/>
      <c r="T235" s="108"/>
      <c r="U235" s="108"/>
    </row>
    <row r="236" spans="1:21" x14ac:dyDescent="0.25">
      <c r="A236" s="108"/>
      <c r="B236" s="108"/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8"/>
      <c r="R236" s="108"/>
      <c r="S236" s="108"/>
      <c r="T236" s="108"/>
      <c r="U236" s="108"/>
    </row>
    <row r="237" spans="1:21" x14ac:dyDescent="0.25">
      <c r="A237" s="108"/>
      <c r="B237" s="108"/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08"/>
      <c r="O237" s="108"/>
      <c r="P237" s="108"/>
      <c r="Q237" s="108"/>
      <c r="R237" s="108"/>
      <c r="S237" s="108"/>
      <c r="T237" s="108"/>
      <c r="U237" s="108"/>
    </row>
    <row r="238" spans="1:21" x14ac:dyDescent="0.25">
      <c r="A238" s="108"/>
      <c r="B238" s="108"/>
      <c r="C238" s="108"/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8"/>
      <c r="R238" s="108"/>
      <c r="S238" s="108"/>
      <c r="T238" s="108"/>
      <c r="U238" s="108"/>
    </row>
    <row r="239" spans="1:21" x14ac:dyDescent="0.25">
      <c r="A239" s="108"/>
      <c r="B239" s="108"/>
      <c r="C239" s="108"/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  <c r="Q239" s="108"/>
      <c r="R239" s="108"/>
      <c r="S239" s="108"/>
      <c r="T239" s="108"/>
      <c r="U239" s="108"/>
    </row>
    <row r="240" spans="1:21" x14ac:dyDescent="0.25">
      <c r="A240" s="108"/>
      <c r="B240" s="108"/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  <c r="Q240" s="108"/>
      <c r="R240" s="108"/>
      <c r="S240" s="108"/>
      <c r="T240" s="108"/>
      <c r="U240" s="108"/>
    </row>
    <row r="241" spans="1:21" x14ac:dyDescent="0.25">
      <c r="A241" s="108"/>
      <c r="B241" s="108"/>
      <c r="C241" s="108"/>
      <c r="D241" s="108"/>
      <c r="E241" s="108"/>
      <c r="F241" s="108"/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8"/>
      <c r="R241" s="108"/>
      <c r="S241" s="108"/>
      <c r="T241" s="108"/>
      <c r="U241" s="108"/>
    </row>
    <row r="242" spans="1:21" x14ac:dyDescent="0.25">
      <c r="A242" s="108"/>
      <c r="B242" s="108"/>
      <c r="C242" s="108"/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8"/>
      <c r="R242" s="108"/>
      <c r="S242" s="108"/>
      <c r="T242" s="108"/>
      <c r="U242" s="108"/>
    </row>
    <row r="243" spans="1:21" x14ac:dyDescent="0.25">
      <c r="A243" s="108"/>
      <c r="B243" s="108"/>
      <c r="C243" s="108"/>
      <c r="D243" s="108"/>
      <c r="E243" s="108"/>
      <c r="F243" s="108"/>
      <c r="G243" s="108"/>
      <c r="H243" s="108"/>
      <c r="I243" s="108"/>
      <c r="J243" s="108"/>
      <c r="K243" s="108"/>
      <c r="L243" s="108"/>
      <c r="M243" s="108"/>
      <c r="N243" s="108"/>
      <c r="O243" s="108"/>
      <c r="P243" s="108"/>
      <c r="Q243" s="108"/>
      <c r="R243" s="108"/>
      <c r="S243" s="108"/>
      <c r="T243" s="108"/>
      <c r="U243" s="108"/>
    </row>
    <row r="244" spans="1:21" x14ac:dyDescent="0.25">
      <c r="A244" s="108"/>
      <c r="B244" s="108"/>
      <c r="C244" s="108"/>
      <c r="D244" s="108"/>
      <c r="E244" s="108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08"/>
      <c r="Q244" s="108"/>
      <c r="R244" s="108"/>
      <c r="S244" s="108"/>
      <c r="T244" s="108"/>
      <c r="U244" s="108"/>
    </row>
    <row r="245" spans="1:21" x14ac:dyDescent="0.25">
      <c r="A245" s="108"/>
      <c r="B245" s="108"/>
      <c r="C245" s="108"/>
      <c r="D245" s="108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08"/>
      <c r="Q245" s="108"/>
      <c r="R245" s="108"/>
      <c r="S245" s="108"/>
      <c r="T245" s="108"/>
      <c r="U245" s="108"/>
    </row>
    <row r="246" spans="1:21" x14ac:dyDescent="0.25">
      <c r="A246" s="108"/>
      <c r="B246" s="108"/>
      <c r="C246" s="108"/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8"/>
      <c r="R246" s="108"/>
      <c r="S246" s="108"/>
      <c r="T246" s="108"/>
      <c r="U246" s="108"/>
    </row>
    <row r="247" spans="1:21" x14ac:dyDescent="0.25">
      <c r="A247" s="108"/>
      <c r="B247" s="108"/>
      <c r="C247" s="108"/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8"/>
      <c r="Q247" s="108"/>
      <c r="R247" s="108"/>
      <c r="S247" s="108"/>
      <c r="T247" s="108"/>
      <c r="U247" s="108"/>
    </row>
    <row r="248" spans="1:21" x14ac:dyDescent="0.25">
      <c r="A248" s="108"/>
      <c r="B248" s="108"/>
      <c r="C248" s="108"/>
      <c r="D248" s="108"/>
      <c r="E248" s="108"/>
      <c r="F248" s="108"/>
      <c r="G248" s="108"/>
      <c r="H248" s="108"/>
      <c r="I248" s="108"/>
      <c r="J248" s="108"/>
      <c r="K248" s="108"/>
      <c r="L248" s="108"/>
      <c r="M248" s="108"/>
      <c r="N248" s="108"/>
      <c r="O248" s="108"/>
      <c r="P248" s="108"/>
      <c r="Q248" s="108"/>
      <c r="R248" s="108"/>
      <c r="S248" s="108"/>
      <c r="T248" s="108"/>
      <c r="U248" s="108"/>
    </row>
    <row r="249" spans="1:21" x14ac:dyDescent="0.25">
      <c r="A249" s="108"/>
      <c r="B249" s="108"/>
      <c r="C249" s="108"/>
      <c r="D249" s="108"/>
      <c r="E249" s="108"/>
      <c r="F249" s="108"/>
      <c r="G249" s="108"/>
      <c r="H249" s="108"/>
      <c r="I249" s="108"/>
      <c r="J249" s="108"/>
      <c r="K249" s="108"/>
      <c r="L249" s="108"/>
      <c r="M249" s="108"/>
      <c r="N249" s="108"/>
      <c r="O249" s="108"/>
      <c r="P249" s="108"/>
      <c r="Q249" s="108"/>
      <c r="R249" s="108"/>
      <c r="S249" s="108"/>
      <c r="T249" s="108"/>
      <c r="U249" s="108"/>
    </row>
    <row r="250" spans="1:21" x14ac:dyDescent="0.25">
      <c r="A250" s="108"/>
      <c r="B250" s="108"/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08"/>
      <c r="S250" s="108"/>
      <c r="T250" s="108"/>
      <c r="U250" s="108"/>
    </row>
    <row r="251" spans="1:21" x14ac:dyDescent="0.25">
      <c r="A251" s="108"/>
      <c r="B251" s="108"/>
      <c r="C251" s="108"/>
      <c r="D251" s="108"/>
      <c r="E251" s="108"/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108"/>
      <c r="Q251" s="108"/>
      <c r="R251" s="108"/>
      <c r="S251" s="108"/>
      <c r="T251" s="108"/>
      <c r="U251" s="108"/>
    </row>
    <row r="252" spans="1:21" x14ac:dyDescent="0.25">
      <c r="A252" s="108"/>
      <c r="B252" s="108"/>
      <c r="C252" s="108"/>
      <c r="D252" s="108"/>
      <c r="E252" s="108"/>
      <c r="F252" s="108"/>
      <c r="G252" s="108"/>
      <c r="H252" s="108"/>
      <c r="I252" s="108"/>
      <c r="J252" s="108"/>
      <c r="K252" s="108"/>
      <c r="L252" s="108"/>
      <c r="M252" s="108"/>
      <c r="N252" s="108"/>
      <c r="O252" s="108"/>
      <c r="P252" s="108"/>
      <c r="Q252" s="108"/>
      <c r="R252" s="108"/>
      <c r="S252" s="108"/>
      <c r="T252" s="108"/>
      <c r="U252" s="108"/>
    </row>
    <row r="253" spans="1:21" x14ac:dyDescent="0.25">
      <c r="A253" s="108"/>
      <c r="B253" s="108"/>
      <c r="C253" s="108"/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8"/>
      <c r="R253" s="108"/>
      <c r="S253" s="108"/>
      <c r="T253" s="108"/>
      <c r="U253" s="108"/>
    </row>
    <row r="254" spans="1:21" x14ac:dyDescent="0.25">
      <c r="A254" s="108"/>
      <c r="B254" s="108"/>
      <c r="C254" s="108"/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08"/>
      <c r="Q254" s="108"/>
      <c r="R254" s="108"/>
      <c r="S254" s="108"/>
      <c r="T254" s="108"/>
      <c r="U254" s="108"/>
    </row>
    <row r="255" spans="1:21" x14ac:dyDescent="0.25">
      <c r="A255" s="108"/>
      <c r="B255" s="108"/>
      <c r="C255" s="108"/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  <c r="R255" s="108"/>
      <c r="S255" s="108"/>
      <c r="T255" s="108"/>
      <c r="U255" s="108"/>
    </row>
    <row r="256" spans="1:21" x14ac:dyDescent="0.25">
      <c r="A256" s="108"/>
      <c r="B256" s="108"/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108"/>
      <c r="O256" s="108"/>
      <c r="P256" s="108"/>
      <c r="Q256" s="108"/>
      <c r="R256" s="108"/>
      <c r="S256" s="108"/>
      <c r="T256" s="108"/>
      <c r="U256" s="108"/>
    </row>
    <row r="257" spans="1:21" x14ac:dyDescent="0.25">
      <c r="A257" s="108"/>
      <c r="B257" s="108"/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8"/>
      <c r="R257" s="108"/>
      <c r="S257" s="108"/>
      <c r="T257" s="108"/>
      <c r="U257" s="108"/>
    </row>
    <row r="258" spans="1:21" x14ac:dyDescent="0.25">
      <c r="A258" s="108"/>
      <c r="B258" s="108"/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  <c r="M258" s="108"/>
      <c r="N258" s="108"/>
      <c r="O258" s="108"/>
      <c r="P258" s="108"/>
      <c r="Q258" s="108"/>
      <c r="R258" s="108"/>
      <c r="S258" s="108"/>
      <c r="T258" s="108"/>
      <c r="U258" s="108"/>
    </row>
    <row r="259" spans="1:21" x14ac:dyDescent="0.25">
      <c r="A259" s="108"/>
      <c r="B259" s="108"/>
      <c r="C259" s="108"/>
      <c r="D259" s="108"/>
      <c r="E259" s="108"/>
      <c r="F259" s="108"/>
      <c r="G259" s="108"/>
      <c r="H259" s="108"/>
      <c r="I259" s="108"/>
      <c r="J259" s="108"/>
      <c r="K259" s="108"/>
      <c r="L259" s="108"/>
      <c r="M259" s="108"/>
      <c r="N259" s="108"/>
      <c r="O259" s="108"/>
      <c r="P259" s="108"/>
      <c r="Q259" s="108"/>
      <c r="R259" s="108"/>
      <c r="S259" s="108"/>
      <c r="T259" s="108"/>
      <c r="U259" s="108"/>
    </row>
    <row r="260" spans="1:21" x14ac:dyDescent="0.25">
      <c r="A260" s="108"/>
      <c r="B260" s="108"/>
      <c r="C260" s="108"/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8"/>
      <c r="R260" s="108"/>
      <c r="S260" s="108"/>
      <c r="T260" s="108"/>
      <c r="U260" s="108"/>
    </row>
    <row r="261" spans="1:21" x14ac:dyDescent="0.25">
      <c r="A261" s="108"/>
      <c r="B261" s="108"/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08"/>
      <c r="Q261" s="108"/>
      <c r="R261" s="108"/>
      <c r="S261" s="108"/>
      <c r="T261" s="108"/>
      <c r="U261" s="108"/>
    </row>
    <row r="262" spans="1:21" x14ac:dyDescent="0.25">
      <c r="A262" s="108"/>
      <c r="B262" s="108"/>
      <c r="C262" s="108"/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8"/>
      <c r="R262" s="108"/>
      <c r="S262" s="108"/>
      <c r="T262" s="108"/>
      <c r="U262" s="108"/>
    </row>
    <row r="263" spans="1:21" x14ac:dyDescent="0.25">
      <c r="A263" s="108"/>
      <c r="B263" s="108"/>
      <c r="C263" s="108"/>
      <c r="D263" s="108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8"/>
      <c r="R263" s="108"/>
      <c r="S263" s="108"/>
      <c r="T263" s="108"/>
      <c r="U263" s="108"/>
    </row>
    <row r="264" spans="1:21" x14ac:dyDescent="0.25">
      <c r="A264" s="108"/>
      <c r="B264" s="108"/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8"/>
      <c r="R264" s="108"/>
      <c r="S264" s="108"/>
      <c r="T264" s="108"/>
      <c r="U264" s="108"/>
    </row>
    <row r="265" spans="1:21" x14ac:dyDescent="0.25">
      <c r="A265" s="108"/>
      <c r="B265" s="108"/>
      <c r="C265" s="108"/>
      <c r="D265" s="108"/>
      <c r="E265" s="108"/>
      <c r="F265" s="108"/>
      <c r="G265" s="108"/>
      <c r="H265" s="108"/>
      <c r="I265" s="108"/>
      <c r="J265" s="108"/>
      <c r="K265" s="108"/>
      <c r="L265" s="108"/>
      <c r="M265" s="108"/>
      <c r="N265" s="108"/>
      <c r="O265" s="108"/>
      <c r="P265" s="108"/>
      <c r="Q265" s="108"/>
      <c r="R265" s="108"/>
      <c r="S265" s="108"/>
      <c r="T265" s="108"/>
      <c r="U265" s="108"/>
    </row>
    <row r="266" spans="1:21" x14ac:dyDescent="0.25">
      <c r="A266" s="108"/>
      <c r="B266" s="108"/>
      <c r="C266" s="108"/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08"/>
      <c r="O266" s="108"/>
      <c r="P266" s="108"/>
      <c r="Q266" s="108"/>
      <c r="R266" s="108"/>
      <c r="S266" s="108"/>
      <c r="T266" s="108"/>
      <c r="U266" s="108"/>
    </row>
    <row r="267" spans="1:21" x14ac:dyDescent="0.25">
      <c r="A267" s="108"/>
      <c r="B267" s="108"/>
      <c r="C267" s="108"/>
      <c r="D267" s="108"/>
      <c r="E267" s="108"/>
      <c r="F267" s="108"/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8"/>
      <c r="R267" s="108"/>
      <c r="S267" s="108"/>
      <c r="T267" s="108"/>
      <c r="U267" s="108"/>
    </row>
    <row r="268" spans="1:21" x14ac:dyDescent="0.25">
      <c r="A268" s="108"/>
      <c r="B268" s="108"/>
      <c r="C268" s="108"/>
      <c r="D268" s="108"/>
      <c r="E268" s="108"/>
      <c r="F268" s="108"/>
      <c r="G268" s="108"/>
      <c r="H268" s="108"/>
      <c r="I268" s="108"/>
      <c r="J268" s="108"/>
      <c r="K268" s="108"/>
      <c r="L268" s="108"/>
      <c r="M268" s="108"/>
      <c r="N268" s="108"/>
      <c r="O268" s="108"/>
      <c r="P268" s="108"/>
      <c r="Q268" s="108"/>
      <c r="R268" s="108"/>
      <c r="S268" s="108"/>
      <c r="T268" s="108"/>
      <c r="U268" s="108"/>
    </row>
    <row r="269" spans="1:21" x14ac:dyDescent="0.25">
      <c r="A269" s="108"/>
      <c r="B269" s="108"/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8"/>
      <c r="R269" s="108"/>
      <c r="S269" s="108"/>
      <c r="T269" s="108"/>
      <c r="U269" s="108"/>
    </row>
    <row r="270" spans="1:21" x14ac:dyDescent="0.25">
      <c r="A270" s="108"/>
      <c r="B270" s="108"/>
      <c r="C270" s="108"/>
      <c r="D270" s="108"/>
      <c r="E270" s="108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8"/>
      <c r="Q270" s="108"/>
      <c r="R270" s="108"/>
      <c r="S270" s="108"/>
      <c r="T270" s="108"/>
      <c r="U270" s="108"/>
    </row>
    <row r="271" spans="1:21" x14ac:dyDescent="0.25">
      <c r="A271" s="108"/>
      <c r="B271" s="108"/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8"/>
      <c r="R271" s="108"/>
      <c r="S271" s="108"/>
      <c r="T271" s="108"/>
      <c r="U271" s="108"/>
    </row>
    <row r="272" spans="1:21" x14ac:dyDescent="0.25">
      <c r="A272" s="108"/>
      <c r="B272" s="108"/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8"/>
      <c r="R272" s="108"/>
      <c r="S272" s="108"/>
      <c r="T272" s="108"/>
      <c r="U272" s="108"/>
    </row>
    <row r="273" spans="1:21" x14ac:dyDescent="0.25">
      <c r="A273" s="108"/>
      <c r="B273" s="108"/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8"/>
      <c r="R273" s="108"/>
      <c r="S273" s="108"/>
      <c r="T273" s="108"/>
      <c r="U273" s="108"/>
    </row>
    <row r="274" spans="1:21" x14ac:dyDescent="0.25">
      <c r="A274" s="108"/>
      <c r="B274" s="108"/>
      <c r="C274" s="108"/>
      <c r="D274" s="108"/>
      <c r="E274" s="108"/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108"/>
      <c r="Q274" s="108"/>
      <c r="R274" s="108"/>
      <c r="S274" s="108"/>
      <c r="T274" s="108"/>
      <c r="U274" s="108"/>
    </row>
    <row r="275" spans="1:21" x14ac:dyDescent="0.25">
      <c r="A275" s="108"/>
      <c r="B275" s="108"/>
      <c r="C275" s="108"/>
      <c r="D275" s="108"/>
      <c r="E275" s="108"/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108"/>
      <c r="Q275" s="108"/>
      <c r="R275" s="108"/>
      <c r="S275" s="108"/>
      <c r="T275" s="108"/>
      <c r="U275" s="108"/>
    </row>
    <row r="276" spans="1:21" x14ac:dyDescent="0.25">
      <c r="A276" s="108"/>
      <c r="B276" s="108"/>
      <c r="C276" s="108"/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8"/>
      <c r="R276" s="108"/>
      <c r="S276" s="108"/>
      <c r="T276" s="108"/>
      <c r="U276" s="108"/>
    </row>
    <row r="277" spans="1:21" x14ac:dyDescent="0.25">
      <c r="A277" s="108"/>
      <c r="B277" s="108"/>
      <c r="C277" s="108"/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8"/>
      <c r="R277" s="108"/>
      <c r="S277" s="108"/>
      <c r="T277" s="108"/>
      <c r="U277" s="108"/>
    </row>
    <row r="278" spans="1:21" x14ac:dyDescent="0.25">
      <c r="A278" s="108"/>
      <c r="B278" s="108"/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8"/>
      <c r="R278" s="108"/>
      <c r="S278" s="108"/>
      <c r="T278" s="108"/>
      <c r="U278" s="108"/>
    </row>
    <row r="279" spans="1:21" x14ac:dyDescent="0.25">
      <c r="A279" s="108"/>
      <c r="B279" s="108"/>
      <c r="C279" s="108"/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8"/>
      <c r="R279" s="108"/>
      <c r="S279" s="108"/>
      <c r="T279" s="108"/>
      <c r="U279" s="108"/>
    </row>
    <row r="280" spans="1:21" x14ac:dyDescent="0.25">
      <c r="A280" s="108"/>
      <c r="B280" s="108"/>
      <c r="C280" s="108"/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108"/>
      <c r="Q280" s="108"/>
      <c r="R280" s="108"/>
      <c r="S280" s="108"/>
      <c r="T280" s="108"/>
      <c r="U280" s="108"/>
    </row>
    <row r="281" spans="1:21" x14ac:dyDescent="0.25">
      <c r="A281" s="108"/>
      <c r="B281" s="108"/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 s="108"/>
      <c r="S281" s="108"/>
      <c r="T281" s="108"/>
      <c r="U281" s="108"/>
    </row>
    <row r="282" spans="1:21" x14ac:dyDescent="0.25">
      <c r="A282" s="108"/>
      <c r="B282" s="108"/>
      <c r="C282" s="108"/>
      <c r="D282" s="108"/>
      <c r="E282" s="108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8"/>
      <c r="R282" s="108"/>
      <c r="S282" s="108"/>
      <c r="T282" s="108"/>
      <c r="U282" s="108"/>
    </row>
    <row r="283" spans="1:21" x14ac:dyDescent="0.25">
      <c r="A283" s="108"/>
      <c r="B283" s="108"/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8"/>
      <c r="R283" s="108"/>
      <c r="S283" s="108"/>
      <c r="T283" s="108"/>
      <c r="U283" s="108"/>
    </row>
    <row r="284" spans="1:21" x14ac:dyDescent="0.25">
      <c r="A284" s="108"/>
      <c r="B284" s="108"/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08"/>
      <c r="S284" s="108"/>
      <c r="T284" s="108"/>
      <c r="U284" s="108"/>
    </row>
    <row r="285" spans="1:21" x14ac:dyDescent="0.25">
      <c r="A285" s="108"/>
      <c r="B285" s="108"/>
      <c r="C285" s="108"/>
      <c r="D285" s="108"/>
      <c r="E285" s="108"/>
      <c r="F285" s="108"/>
      <c r="G285" s="108"/>
      <c r="H285" s="108"/>
      <c r="I285" s="108"/>
      <c r="J285" s="108"/>
      <c r="K285" s="108"/>
      <c r="L285" s="108"/>
      <c r="M285" s="108"/>
      <c r="N285" s="108"/>
      <c r="O285" s="108"/>
      <c r="P285" s="108"/>
      <c r="Q285" s="108"/>
      <c r="R285" s="108"/>
      <c r="S285" s="108"/>
      <c r="T285" s="108"/>
      <c r="U285" s="108"/>
    </row>
    <row r="286" spans="1:21" x14ac:dyDescent="0.25">
      <c r="A286" s="108"/>
      <c r="B286" s="108"/>
      <c r="C286" s="108"/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8"/>
      <c r="Q286" s="108"/>
      <c r="R286" s="108"/>
      <c r="S286" s="108"/>
      <c r="T286" s="108"/>
      <c r="U286" s="108"/>
    </row>
    <row r="287" spans="1:21" x14ac:dyDescent="0.25">
      <c r="A287" s="108"/>
      <c r="B287" s="108"/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8"/>
      <c r="Q287" s="108"/>
      <c r="R287" s="108"/>
      <c r="S287" s="108"/>
      <c r="T287" s="108"/>
      <c r="U287" s="108"/>
    </row>
    <row r="288" spans="1:21" x14ac:dyDescent="0.25">
      <c r="A288" s="108"/>
      <c r="B288" s="108"/>
      <c r="C288" s="108"/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  <c r="P288" s="108"/>
      <c r="Q288" s="108"/>
      <c r="R288" s="108"/>
      <c r="S288" s="108"/>
      <c r="T288" s="108"/>
      <c r="U288" s="108"/>
    </row>
    <row r="289" spans="1:21" x14ac:dyDescent="0.25">
      <c r="A289" s="108"/>
      <c r="B289" s="108"/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  <c r="P289" s="108"/>
      <c r="Q289" s="108"/>
      <c r="R289" s="108"/>
      <c r="S289" s="108"/>
      <c r="T289" s="108"/>
      <c r="U289" s="108"/>
    </row>
    <row r="290" spans="1:21" x14ac:dyDescent="0.25">
      <c r="A290" s="108"/>
      <c r="B290" s="108"/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  <c r="P290" s="108"/>
      <c r="Q290" s="108"/>
      <c r="R290" s="108"/>
      <c r="S290" s="108"/>
      <c r="T290" s="108"/>
      <c r="U290" s="108"/>
    </row>
    <row r="291" spans="1:21" x14ac:dyDescent="0.25">
      <c r="A291" s="108"/>
      <c r="B291" s="108"/>
      <c r="C291" s="108"/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108"/>
      <c r="Q291" s="108"/>
      <c r="R291" s="108"/>
      <c r="S291" s="108"/>
      <c r="T291" s="108"/>
      <c r="U291" s="108"/>
    </row>
    <row r="292" spans="1:21" x14ac:dyDescent="0.25">
      <c r="A292" s="108"/>
      <c r="B292" s="108"/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8"/>
      <c r="R292" s="108"/>
      <c r="S292" s="108"/>
      <c r="T292" s="108"/>
      <c r="U292" s="108"/>
    </row>
    <row r="293" spans="1:21" x14ac:dyDescent="0.25">
      <c r="A293" s="108"/>
      <c r="B293" s="108"/>
      <c r="C293" s="108"/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108"/>
      <c r="Q293" s="108"/>
      <c r="R293" s="108"/>
      <c r="S293" s="108"/>
      <c r="T293" s="108"/>
      <c r="U293" s="108"/>
    </row>
    <row r="294" spans="1:21" x14ac:dyDescent="0.25">
      <c r="A294" s="108"/>
      <c r="B294" s="108"/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8"/>
      <c r="Q294" s="108"/>
      <c r="R294" s="108"/>
      <c r="S294" s="108"/>
      <c r="T294" s="108"/>
      <c r="U294" s="108"/>
    </row>
    <row r="295" spans="1:21" x14ac:dyDescent="0.25">
      <c r="A295" s="108"/>
      <c r="B295" s="108"/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8"/>
      <c r="R295" s="108"/>
      <c r="S295" s="108"/>
      <c r="T295" s="108"/>
      <c r="U295" s="108"/>
    </row>
    <row r="296" spans="1:21" x14ac:dyDescent="0.25">
      <c r="A296" s="108"/>
      <c r="B296" s="108"/>
      <c r="C296" s="108"/>
      <c r="D296" s="108"/>
      <c r="E296" s="108"/>
      <c r="F296" s="108"/>
      <c r="G296" s="108"/>
      <c r="H296" s="108"/>
      <c r="I296" s="108"/>
      <c r="J296" s="108"/>
      <c r="K296" s="108"/>
      <c r="L296" s="108"/>
      <c r="M296" s="108"/>
      <c r="N296" s="108"/>
      <c r="O296" s="108"/>
      <c r="P296" s="108"/>
      <c r="Q296" s="108"/>
      <c r="R296" s="108"/>
      <c r="S296" s="108"/>
      <c r="T296" s="108"/>
      <c r="U296" s="108"/>
    </row>
    <row r="297" spans="1:21" x14ac:dyDescent="0.25">
      <c r="A297" s="108"/>
      <c r="B297" s="108"/>
      <c r="C297" s="108"/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108"/>
      <c r="Q297" s="108"/>
      <c r="R297" s="108"/>
      <c r="S297" s="108"/>
      <c r="T297" s="108"/>
      <c r="U297" s="108"/>
    </row>
    <row r="298" spans="1:21" x14ac:dyDescent="0.25">
      <c r="A298" s="108"/>
      <c r="B298" s="108"/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8"/>
      <c r="R298" s="108"/>
      <c r="S298" s="108"/>
      <c r="T298" s="108"/>
      <c r="U298" s="108"/>
    </row>
    <row r="299" spans="1:21" x14ac:dyDescent="0.25">
      <c r="A299" s="108"/>
      <c r="B299" s="108"/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  <c r="M299" s="108"/>
      <c r="N299" s="108"/>
      <c r="O299" s="108"/>
      <c r="P299" s="108"/>
      <c r="Q299" s="108"/>
      <c r="R299" s="108"/>
      <c r="S299" s="108"/>
      <c r="T299" s="108"/>
      <c r="U299" s="108"/>
    </row>
    <row r="300" spans="1:21" x14ac:dyDescent="0.25">
      <c r="A300" s="108"/>
      <c r="B300" s="108"/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108"/>
      <c r="Q300" s="108"/>
      <c r="R300" s="108"/>
      <c r="S300" s="108"/>
      <c r="T300" s="108"/>
      <c r="U300" s="108"/>
    </row>
    <row r="301" spans="1:21" x14ac:dyDescent="0.25">
      <c r="A301" s="108"/>
      <c r="B301" s="108"/>
      <c r="C301" s="108"/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  <c r="P301" s="108"/>
      <c r="Q301" s="108"/>
      <c r="R301" s="108"/>
      <c r="S301" s="108"/>
      <c r="T301" s="108"/>
      <c r="U301" s="108"/>
    </row>
    <row r="302" spans="1:21" x14ac:dyDescent="0.25">
      <c r="A302" s="108"/>
      <c r="B302" s="108"/>
      <c r="C302" s="108"/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  <c r="P302" s="108"/>
      <c r="Q302" s="108"/>
      <c r="R302" s="108"/>
      <c r="S302" s="108"/>
      <c r="T302" s="108"/>
      <c r="U302" s="108"/>
    </row>
    <row r="303" spans="1:21" x14ac:dyDescent="0.25">
      <c r="A303" s="108"/>
      <c r="B303" s="108"/>
      <c r="C303" s="108"/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108"/>
      <c r="Q303" s="108"/>
      <c r="R303" s="108"/>
      <c r="S303" s="108"/>
      <c r="T303" s="108"/>
      <c r="U303" s="108"/>
    </row>
    <row r="304" spans="1:21" x14ac:dyDescent="0.25">
      <c r="A304" s="108"/>
      <c r="B304" s="108"/>
      <c r="C304" s="108"/>
      <c r="D304" s="108"/>
      <c r="E304" s="108"/>
      <c r="F304" s="108"/>
      <c r="G304" s="108"/>
      <c r="H304" s="108"/>
      <c r="I304" s="108"/>
      <c r="J304" s="108"/>
      <c r="K304" s="108"/>
      <c r="L304" s="108"/>
      <c r="M304" s="108"/>
      <c r="N304" s="108"/>
      <c r="O304" s="108"/>
      <c r="P304" s="108"/>
      <c r="Q304" s="108"/>
      <c r="R304" s="108"/>
      <c r="S304" s="108"/>
      <c r="T304" s="108"/>
      <c r="U304" s="108"/>
    </row>
    <row r="305" spans="1:21" x14ac:dyDescent="0.25">
      <c r="A305" s="108"/>
      <c r="B305" s="108"/>
      <c r="C305" s="108"/>
      <c r="D305" s="108"/>
      <c r="E305" s="108"/>
      <c r="F305" s="108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  <c r="Q305" s="108"/>
      <c r="R305" s="108"/>
      <c r="S305" s="108"/>
      <c r="T305" s="108"/>
      <c r="U305" s="108"/>
    </row>
    <row r="306" spans="1:21" x14ac:dyDescent="0.25">
      <c r="A306" s="108"/>
      <c r="B306" s="108"/>
      <c r="C306" s="108"/>
      <c r="D306" s="108"/>
      <c r="E306" s="108"/>
      <c r="F306" s="108"/>
      <c r="G306" s="108"/>
      <c r="H306" s="108"/>
      <c r="I306" s="108"/>
      <c r="J306" s="108"/>
      <c r="K306" s="108"/>
      <c r="L306" s="108"/>
      <c r="M306" s="108"/>
      <c r="N306" s="108"/>
      <c r="O306" s="108"/>
      <c r="P306" s="108"/>
      <c r="Q306" s="108"/>
      <c r="R306" s="108"/>
      <c r="S306" s="108"/>
      <c r="T306" s="108"/>
      <c r="U306" s="108"/>
    </row>
    <row r="307" spans="1:21" x14ac:dyDescent="0.25">
      <c r="A307" s="108"/>
      <c r="B307" s="108"/>
      <c r="C307" s="108"/>
      <c r="D307" s="108"/>
      <c r="E307" s="108"/>
      <c r="F307" s="108"/>
      <c r="G307" s="108"/>
      <c r="H307" s="108"/>
      <c r="I307" s="108"/>
      <c r="J307" s="108"/>
      <c r="K307" s="108"/>
      <c r="L307" s="108"/>
      <c r="M307" s="108"/>
      <c r="N307" s="108"/>
      <c r="O307" s="108"/>
      <c r="P307" s="108"/>
      <c r="Q307" s="108"/>
      <c r="R307" s="108"/>
      <c r="S307" s="108"/>
      <c r="T307" s="108"/>
      <c r="U307" s="108"/>
    </row>
    <row r="308" spans="1:21" x14ac:dyDescent="0.25">
      <c r="A308" s="108"/>
      <c r="B308" s="108"/>
      <c r="C308" s="108"/>
      <c r="D308" s="108"/>
      <c r="E308" s="108"/>
      <c r="F308" s="108"/>
      <c r="G308" s="108"/>
      <c r="H308" s="108"/>
      <c r="I308" s="108"/>
      <c r="J308" s="108"/>
      <c r="K308" s="108"/>
      <c r="L308" s="108"/>
      <c r="M308" s="108"/>
      <c r="N308" s="108"/>
      <c r="O308" s="108"/>
      <c r="P308" s="108"/>
      <c r="Q308" s="108"/>
      <c r="R308" s="108"/>
      <c r="S308" s="108"/>
      <c r="T308" s="108"/>
      <c r="U308" s="108"/>
    </row>
    <row r="309" spans="1:21" x14ac:dyDescent="0.25">
      <c r="A309" s="108"/>
      <c r="B309" s="108"/>
      <c r="C309" s="108"/>
      <c r="D309" s="108"/>
      <c r="E309" s="108"/>
      <c r="F309" s="108"/>
      <c r="G309" s="108"/>
      <c r="H309" s="108"/>
      <c r="I309" s="108"/>
      <c r="J309" s="108"/>
      <c r="K309" s="108"/>
      <c r="L309" s="108"/>
      <c r="M309" s="108"/>
      <c r="N309" s="108"/>
      <c r="O309" s="108"/>
      <c r="P309" s="108"/>
      <c r="Q309" s="108"/>
      <c r="R309" s="108"/>
      <c r="S309" s="108"/>
      <c r="T309" s="108"/>
      <c r="U309" s="108"/>
    </row>
    <row r="310" spans="1:21" x14ac:dyDescent="0.25">
      <c r="A310" s="108"/>
      <c r="B310" s="108"/>
      <c r="C310" s="108"/>
      <c r="D310" s="108"/>
      <c r="E310" s="108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8"/>
      <c r="Q310" s="108"/>
      <c r="R310" s="108"/>
      <c r="S310" s="108"/>
      <c r="T310" s="108"/>
      <c r="U310" s="108"/>
    </row>
    <row r="311" spans="1:21" x14ac:dyDescent="0.25">
      <c r="A311" s="108"/>
      <c r="B311" s="108"/>
      <c r="C311" s="108"/>
      <c r="D311" s="108"/>
      <c r="E311" s="108"/>
      <c r="F311" s="108"/>
      <c r="G311" s="108"/>
      <c r="H311" s="108"/>
      <c r="I311" s="108"/>
      <c r="J311" s="108"/>
      <c r="K311" s="108"/>
      <c r="L311" s="108"/>
      <c r="M311" s="108"/>
      <c r="N311" s="108"/>
      <c r="O311" s="108"/>
      <c r="P311" s="108"/>
      <c r="Q311" s="108"/>
      <c r="R311" s="108"/>
      <c r="S311" s="108"/>
      <c r="T311" s="108"/>
      <c r="U311" s="108"/>
    </row>
    <row r="312" spans="1:21" x14ac:dyDescent="0.25">
      <c r="A312" s="108"/>
      <c r="B312" s="108"/>
      <c r="C312" s="108"/>
      <c r="D312" s="108"/>
      <c r="E312" s="108"/>
      <c r="F312" s="108"/>
      <c r="G312" s="108"/>
      <c r="H312" s="108"/>
      <c r="I312" s="108"/>
      <c r="J312" s="108"/>
      <c r="K312" s="108"/>
      <c r="L312" s="108"/>
      <c r="M312" s="108"/>
      <c r="N312" s="108"/>
      <c r="O312" s="108"/>
      <c r="P312" s="108"/>
      <c r="Q312" s="108"/>
      <c r="R312" s="108"/>
      <c r="S312" s="108"/>
      <c r="T312" s="108"/>
      <c r="U312" s="108"/>
    </row>
    <row r="313" spans="1:21" x14ac:dyDescent="0.25">
      <c r="A313" s="108"/>
      <c r="B313" s="108"/>
      <c r="C313" s="108"/>
      <c r="D313" s="108"/>
      <c r="E313" s="108"/>
      <c r="F313" s="108"/>
      <c r="G313" s="108"/>
      <c r="H313" s="108"/>
      <c r="I313" s="108"/>
      <c r="J313" s="108"/>
      <c r="K313" s="108"/>
      <c r="L313" s="108"/>
      <c r="M313" s="108"/>
      <c r="N313" s="108"/>
      <c r="O313" s="108"/>
      <c r="P313" s="108"/>
      <c r="Q313" s="108"/>
      <c r="R313" s="108"/>
      <c r="S313" s="108"/>
      <c r="T313" s="108"/>
      <c r="U313" s="108"/>
    </row>
    <row r="314" spans="1:21" x14ac:dyDescent="0.25">
      <c r="A314" s="108"/>
      <c r="B314" s="108"/>
      <c r="C314" s="108"/>
      <c r="D314" s="108"/>
      <c r="E314" s="108"/>
      <c r="F314" s="108"/>
      <c r="G314" s="108"/>
      <c r="H314" s="108"/>
      <c r="I314" s="108"/>
      <c r="J314" s="108"/>
      <c r="K314" s="108"/>
      <c r="L314" s="108"/>
      <c r="M314" s="108"/>
      <c r="N314" s="108"/>
      <c r="O314" s="108"/>
      <c r="P314" s="108"/>
      <c r="Q314" s="108"/>
      <c r="R314" s="108"/>
      <c r="S314" s="108"/>
      <c r="T314" s="108"/>
      <c r="U314" s="108"/>
    </row>
    <row r="315" spans="1:21" x14ac:dyDescent="0.25">
      <c r="A315" s="108"/>
      <c r="B315" s="108"/>
      <c r="C315" s="108"/>
      <c r="D315" s="108"/>
      <c r="E315" s="108"/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  <c r="P315" s="108"/>
      <c r="Q315" s="108"/>
      <c r="R315" s="108"/>
      <c r="S315" s="108"/>
      <c r="T315" s="108"/>
      <c r="U315" s="108"/>
    </row>
    <row r="316" spans="1:21" x14ac:dyDescent="0.25">
      <c r="A316" s="108"/>
      <c r="B316" s="108"/>
      <c r="C316" s="108"/>
      <c r="D316" s="108"/>
      <c r="E316" s="108"/>
      <c r="F316" s="108"/>
      <c r="G316" s="108"/>
      <c r="H316" s="108"/>
      <c r="I316" s="108"/>
      <c r="J316" s="108"/>
      <c r="K316" s="108"/>
      <c r="L316" s="108"/>
      <c r="M316" s="108"/>
      <c r="N316" s="108"/>
      <c r="O316" s="108"/>
      <c r="P316" s="108"/>
      <c r="Q316" s="108"/>
      <c r="R316" s="108"/>
      <c r="S316" s="108"/>
      <c r="T316" s="108"/>
      <c r="U316" s="108"/>
    </row>
    <row r="317" spans="1:21" x14ac:dyDescent="0.25">
      <c r="A317" s="108"/>
      <c r="B317" s="108"/>
      <c r="C317" s="108"/>
      <c r="D317" s="108"/>
      <c r="E317" s="108"/>
      <c r="F317" s="108"/>
      <c r="G317" s="108"/>
      <c r="H317" s="108"/>
      <c r="I317" s="108"/>
      <c r="J317" s="108"/>
      <c r="K317" s="108"/>
      <c r="L317" s="108"/>
      <c r="M317" s="108"/>
      <c r="N317" s="108"/>
      <c r="O317" s="108"/>
      <c r="P317" s="108"/>
      <c r="Q317" s="108"/>
      <c r="R317" s="108"/>
      <c r="S317" s="108"/>
      <c r="T317" s="108"/>
      <c r="U317" s="108"/>
    </row>
    <row r="318" spans="1:21" x14ac:dyDescent="0.25">
      <c r="A318" s="108"/>
      <c r="B318" s="108"/>
      <c r="C318" s="108"/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  <c r="Q318" s="108"/>
      <c r="R318" s="108"/>
      <c r="S318" s="108"/>
      <c r="T318" s="108"/>
      <c r="U318" s="108"/>
    </row>
    <row r="319" spans="1:21" x14ac:dyDescent="0.25">
      <c r="A319" s="108"/>
      <c r="B319" s="108"/>
      <c r="C319" s="108"/>
      <c r="D319" s="108"/>
      <c r="E319" s="108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8"/>
      <c r="Q319" s="108"/>
      <c r="R319" s="108"/>
      <c r="S319" s="108"/>
      <c r="T319" s="108"/>
      <c r="U319" s="108"/>
    </row>
    <row r="320" spans="1:21" x14ac:dyDescent="0.25">
      <c r="A320" s="108"/>
      <c r="B320" s="108"/>
      <c r="C320" s="108"/>
      <c r="D320" s="108"/>
      <c r="E320" s="108"/>
      <c r="F320" s="108"/>
      <c r="G320" s="108"/>
      <c r="H320" s="108"/>
      <c r="I320" s="108"/>
      <c r="J320" s="108"/>
      <c r="K320" s="108"/>
      <c r="L320" s="108"/>
      <c r="M320" s="108"/>
      <c r="N320" s="108"/>
      <c r="O320" s="108"/>
      <c r="P320" s="108"/>
      <c r="Q320" s="108"/>
      <c r="R320" s="108"/>
      <c r="S320" s="108"/>
      <c r="T320" s="108"/>
      <c r="U320" s="108"/>
    </row>
    <row r="321" spans="1:21" x14ac:dyDescent="0.25">
      <c r="A321" s="108"/>
      <c r="B321" s="108"/>
      <c r="C321" s="108"/>
      <c r="D321" s="108"/>
      <c r="E321" s="108"/>
      <c r="F321" s="108"/>
      <c r="G321" s="108"/>
      <c r="H321" s="108"/>
      <c r="I321" s="108"/>
      <c r="J321" s="108"/>
      <c r="K321" s="108"/>
      <c r="L321" s="108"/>
      <c r="M321" s="108"/>
      <c r="N321" s="108"/>
      <c r="O321" s="108"/>
      <c r="P321" s="108"/>
      <c r="Q321" s="108"/>
      <c r="R321" s="108"/>
      <c r="S321" s="108"/>
      <c r="T321" s="108"/>
      <c r="U321" s="108"/>
    </row>
    <row r="322" spans="1:21" x14ac:dyDescent="0.25">
      <c r="A322" s="108"/>
      <c r="B322" s="108"/>
      <c r="C322" s="108"/>
      <c r="D322" s="108"/>
      <c r="E322" s="108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8"/>
      <c r="Q322" s="108"/>
      <c r="R322" s="108"/>
      <c r="S322" s="108"/>
      <c r="T322" s="108"/>
      <c r="U322" s="108"/>
    </row>
    <row r="323" spans="1:21" x14ac:dyDescent="0.25">
      <c r="A323" s="108"/>
      <c r="B323" s="108"/>
      <c r="C323" s="108"/>
      <c r="D323" s="108"/>
      <c r="E323" s="108"/>
      <c r="F323" s="108"/>
      <c r="G323" s="108"/>
      <c r="H323" s="108"/>
      <c r="I323" s="108"/>
      <c r="J323" s="108"/>
      <c r="K323" s="108"/>
      <c r="L323" s="108"/>
      <c r="M323" s="108"/>
      <c r="N323" s="108"/>
      <c r="O323" s="108"/>
      <c r="P323" s="108"/>
      <c r="Q323" s="108"/>
      <c r="R323" s="108"/>
      <c r="S323" s="108"/>
      <c r="T323" s="108"/>
      <c r="U323" s="108"/>
    </row>
    <row r="324" spans="1:21" x14ac:dyDescent="0.25">
      <c r="A324" s="108"/>
      <c r="B324" s="108"/>
      <c r="C324" s="108"/>
      <c r="D324" s="108"/>
      <c r="E324" s="108"/>
      <c r="F324" s="108"/>
      <c r="G324" s="108"/>
      <c r="H324" s="108"/>
      <c r="I324" s="108"/>
      <c r="J324" s="108"/>
      <c r="K324" s="108"/>
      <c r="L324" s="108"/>
      <c r="M324" s="108"/>
      <c r="N324" s="108"/>
      <c r="O324" s="108"/>
      <c r="P324" s="108"/>
      <c r="Q324" s="108"/>
      <c r="R324" s="108"/>
      <c r="S324" s="108"/>
      <c r="T324" s="108"/>
      <c r="U324" s="108"/>
    </row>
    <row r="325" spans="1:21" x14ac:dyDescent="0.25">
      <c r="A325" s="108"/>
      <c r="B325" s="108"/>
      <c r="C325" s="108"/>
      <c r="D325" s="108"/>
      <c r="E325" s="108"/>
      <c r="F325" s="108"/>
      <c r="G325" s="108"/>
      <c r="H325" s="108"/>
      <c r="I325" s="108"/>
      <c r="J325" s="108"/>
      <c r="K325" s="108"/>
      <c r="L325" s="108"/>
      <c r="M325" s="108"/>
      <c r="N325" s="108"/>
      <c r="O325" s="108"/>
      <c r="P325" s="108"/>
      <c r="Q325" s="108"/>
      <c r="R325" s="108"/>
      <c r="S325" s="108"/>
      <c r="T325" s="108"/>
      <c r="U325" s="108"/>
    </row>
    <row r="326" spans="1:21" x14ac:dyDescent="0.25">
      <c r="A326" s="108"/>
      <c r="B326" s="108"/>
      <c r="C326" s="108"/>
      <c r="D326" s="108"/>
      <c r="E326" s="108"/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  <c r="P326" s="108"/>
      <c r="Q326" s="108"/>
      <c r="R326" s="108"/>
      <c r="S326" s="108"/>
      <c r="T326" s="108"/>
      <c r="U326" s="108"/>
    </row>
    <row r="327" spans="1:21" x14ac:dyDescent="0.25">
      <c r="A327" s="108"/>
      <c r="B327" s="108"/>
      <c r="C327" s="108"/>
      <c r="D327" s="108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8"/>
      <c r="Q327" s="108"/>
      <c r="R327" s="108"/>
      <c r="S327" s="108"/>
      <c r="T327" s="108"/>
      <c r="U327" s="108"/>
    </row>
    <row r="328" spans="1:21" x14ac:dyDescent="0.25">
      <c r="A328" s="108"/>
      <c r="B328" s="108"/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  <c r="Q328" s="108"/>
      <c r="R328" s="108"/>
      <c r="S328" s="108"/>
      <c r="T328" s="108"/>
      <c r="U328" s="108"/>
    </row>
    <row r="329" spans="1:21" x14ac:dyDescent="0.25">
      <c r="A329" s="108"/>
      <c r="B329" s="108"/>
      <c r="C329" s="108"/>
      <c r="D329" s="108"/>
      <c r="E329" s="108"/>
      <c r="F329" s="108"/>
      <c r="G329" s="108"/>
      <c r="H329" s="108"/>
      <c r="I329" s="108"/>
      <c r="J329" s="108"/>
      <c r="K329" s="108"/>
      <c r="L329" s="108"/>
      <c r="M329" s="108"/>
      <c r="N329" s="108"/>
      <c r="O329" s="108"/>
      <c r="P329" s="108"/>
      <c r="Q329" s="108"/>
      <c r="R329" s="108"/>
      <c r="S329" s="108"/>
      <c r="T329" s="108"/>
      <c r="U329" s="108"/>
    </row>
    <row r="330" spans="1:21" x14ac:dyDescent="0.25">
      <c r="A330" s="108"/>
      <c r="B330" s="108"/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  <c r="P330" s="108"/>
      <c r="Q330" s="108"/>
      <c r="R330" s="108"/>
      <c r="S330" s="108"/>
      <c r="T330" s="108"/>
      <c r="U330" s="108"/>
    </row>
    <row r="331" spans="1:21" x14ac:dyDescent="0.25">
      <c r="A331" s="108"/>
      <c r="B331" s="108"/>
      <c r="C331" s="108"/>
      <c r="D331" s="108"/>
      <c r="E331" s="108"/>
      <c r="F331" s="108"/>
      <c r="G331" s="108"/>
      <c r="H331" s="108"/>
      <c r="I331" s="108"/>
      <c r="J331" s="108"/>
      <c r="K331" s="108"/>
      <c r="L331" s="108"/>
      <c r="M331" s="108"/>
      <c r="N331" s="108"/>
      <c r="O331" s="108"/>
      <c r="P331" s="108"/>
      <c r="Q331" s="108"/>
      <c r="R331" s="108"/>
      <c r="S331" s="108"/>
      <c r="T331" s="108"/>
      <c r="U331" s="108"/>
    </row>
    <row r="332" spans="1:21" x14ac:dyDescent="0.25">
      <c r="A332" s="108"/>
      <c r="B332" s="108"/>
      <c r="C332" s="108"/>
      <c r="D332" s="108"/>
      <c r="E332" s="108"/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  <c r="P332" s="108"/>
      <c r="Q332" s="108"/>
      <c r="R332" s="108"/>
      <c r="S332" s="108"/>
      <c r="T332" s="108"/>
      <c r="U332" s="108"/>
    </row>
    <row r="333" spans="1:21" x14ac:dyDescent="0.25">
      <c r="A333" s="108"/>
      <c r="B333" s="108"/>
      <c r="C333" s="108"/>
      <c r="D333" s="108"/>
      <c r="E333" s="108"/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  <c r="P333" s="108"/>
      <c r="Q333" s="108"/>
      <c r="R333" s="108"/>
      <c r="S333" s="108"/>
      <c r="T333" s="108"/>
      <c r="U333" s="108"/>
    </row>
    <row r="334" spans="1:21" x14ac:dyDescent="0.25">
      <c r="A334" s="108"/>
      <c r="B334" s="108"/>
      <c r="C334" s="108"/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108"/>
      <c r="Q334" s="108"/>
      <c r="R334" s="108"/>
      <c r="S334" s="108"/>
      <c r="T334" s="108"/>
      <c r="U334" s="108"/>
    </row>
    <row r="335" spans="1:21" x14ac:dyDescent="0.25">
      <c r="A335" s="108"/>
      <c r="B335" s="108"/>
      <c r="C335" s="108"/>
      <c r="D335" s="108"/>
      <c r="E335" s="108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108"/>
      <c r="Q335" s="108"/>
      <c r="R335" s="108"/>
      <c r="S335" s="108"/>
      <c r="T335" s="108"/>
      <c r="U335" s="108"/>
    </row>
    <row r="336" spans="1:21" x14ac:dyDescent="0.25">
      <c r="A336" s="108"/>
      <c r="B336" s="108"/>
      <c r="C336" s="108"/>
      <c r="D336" s="108"/>
      <c r="E336" s="108"/>
      <c r="F336" s="108"/>
      <c r="G336" s="108"/>
      <c r="H336" s="108"/>
      <c r="I336" s="108"/>
      <c r="J336" s="108"/>
      <c r="K336" s="108"/>
      <c r="L336" s="108"/>
      <c r="M336" s="108"/>
      <c r="N336" s="108"/>
      <c r="O336" s="108"/>
      <c r="P336" s="108"/>
      <c r="Q336" s="108"/>
      <c r="R336" s="108"/>
      <c r="S336" s="108"/>
      <c r="T336" s="108"/>
      <c r="U336" s="108"/>
    </row>
    <row r="337" spans="1:21" x14ac:dyDescent="0.25">
      <c r="A337" s="108"/>
      <c r="B337" s="108"/>
      <c r="C337" s="108"/>
      <c r="D337" s="108"/>
      <c r="E337" s="108"/>
      <c r="F337" s="108"/>
      <c r="G337" s="108"/>
      <c r="H337" s="108"/>
      <c r="I337" s="108"/>
      <c r="J337" s="108"/>
      <c r="K337" s="108"/>
      <c r="L337" s="108"/>
      <c r="M337" s="108"/>
      <c r="N337" s="108"/>
      <c r="O337" s="108"/>
      <c r="P337" s="108"/>
      <c r="Q337" s="108"/>
      <c r="R337" s="108"/>
      <c r="S337" s="108"/>
      <c r="T337" s="108"/>
      <c r="U337" s="108"/>
    </row>
    <row r="338" spans="1:21" x14ac:dyDescent="0.25">
      <c r="A338" s="108"/>
      <c r="B338" s="108"/>
      <c r="C338" s="108"/>
      <c r="D338" s="108"/>
      <c r="E338" s="108"/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  <c r="P338" s="108"/>
      <c r="Q338" s="108"/>
      <c r="R338" s="108"/>
      <c r="S338" s="108"/>
      <c r="T338" s="108"/>
      <c r="U338" s="108"/>
    </row>
    <row r="339" spans="1:21" x14ac:dyDescent="0.25">
      <c r="A339" s="108"/>
      <c r="B339" s="108"/>
      <c r="C339" s="108"/>
      <c r="D339" s="108"/>
      <c r="E339" s="108"/>
      <c r="F339" s="108"/>
      <c r="G339" s="108"/>
      <c r="H339" s="108"/>
      <c r="I339" s="108"/>
      <c r="J339" s="108"/>
      <c r="K339" s="108"/>
      <c r="L339" s="108"/>
      <c r="M339" s="108"/>
      <c r="N339" s="108"/>
      <c r="O339" s="108"/>
      <c r="P339" s="108"/>
      <c r="Q339" s="108"/>
      <c r="R339" s="108"/>
      <c r="S339" s="108"/>
      <c r="T339" s="108"/>
      <c r="U339" s="108"/>
    </row>
    <row r="340" spans="1:21" x14ac:dyDescent="0.25">
      <c r="A340" s="108"/>
      <c r="B340" s="108"/>
      <c r="C340" s="108"/>
      <c r="D340" s="108"/>
      <c r="E340" s="108"/>
      <c r="F340" s="108"/>
      <c r="G340" s="108"/>
      <c r="H340" s="108"/>
      <c r="I340" s="108"/>
      <c r="J340" s="108"/>
      <c r="K340" s="108"/>
      <c r="L340" s="108"/>
      <c r="M340" s="108"/>
      <c r="N340" s="108"/>
      <c r="O340" s="108"/>
      <c r="P340" s="108"/>
      <c r="Q340" s="108"/>
      <c r="R340" s="108"/>
      <c r="S340" s="108"/>
      <c r="T340" s="108"/>
      <c r="U340" s="108"/>
    </row>
    <row r="341" spans="1:21" x14ac:dyDescent="0.25">
      <c r="A341" s="108"/>
      <c r="B341" s="108"/>
      <c r="C341" s="108"/>
      <c r="D341" s="108"/>
      <c r="E341" s="108"/>
      <c r="F341" s="108"/>
      <c r="G341" s="108"/>
      <c r="H341" s="108"/>
      <c r="I341" s="108"/>
      <c r="J341" s="108"/>
      <c r="K341" s="108"/>
      <c r="L341" s="108"/>
      <c r="M341" s="108"/>
      <c r="N341" s="108"/>
      <c r="O341" s="108"/>
      <c r="P341" s="108"/>
      <c r="Q341" s="108"/>
      <c r="R341" s="108"/>
      <c r="S341" s="108"/>
      <c r="T341" s="108"/>
      <c r="U341" s="108"/>
    </row>
    <row r="342" spans="1:21" x14ac:dyDescent="0.25">
      <c r="A342" s="108"/>
      <c r="B342" s="108"/>
      <c r="C342" s="108"/>
      <c r="D342" s="108"/>
      <c r="E342" s="108"/>
      <c r="F342" s="108"/>
      <c r="G342" s="108"/>
      <c r="H342" s="108"/>
      <c r="I342" s="108"/>
      <c r="J342" s="108"/>
      <c r="K342" s="108"/>
      <c r="L342" s="108"/>
      <c r="M342" s="108"/>
      <c r="N342" s="108"/>
      <c r="O342" s="108"/>
      <c r="P342" s="108"/>
      <c r="Q342" s="108"/>
      <c r="R342" s="108"/>
      <c r="S342" s="108"/>
      <c r="T342" s="108"/>
      <c r="U342" s="108"/>
    </row>
    <row r="343" spans="1:21" x14ac:dyDescent="0.25">
      <c r="A343" s="108"/>
      <c r="B343" s="108"/>
      <c r="C343" s="108"/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  <c r="P343" s="108"/>
      <c r="Q343" s="108"/>
      <c r="R343" s="108"/>
      <c r="S343" s="108"/>
      <c r="T343" s="108"/>
      <c r="U343" s="108"/>
    </row>
    <row r="344" spans="1:21" x14ac:dyDescent="0.25">
      <c r="A344" s="108"/>
      <c r="B344" s="108"/>
      <c r="C344" s="108"/>
      <c r="D344" s="108"/>
      <c r="E344" s="108"/>
      <c r="F344" s="108"/>
      <c r="G344" s="108"/>
      <c r="H344" s="108"/>
      <c r="I344" s="108"/>
      <c r="J344" s="108"/>
      <c r="K344" s="108"/>
      <c r="L344" s="108"/>
      <c r="M344" s="108"/>
      <c r="N344" s="108"/>
      <c r="O344" s="108"/>
      <c r="P344" s="108"/>
      <c r="Q344" s="108"/>
      <c r="R344" s="108"/>
      <c r="S344" s="108"/>
      <c r="T344" s="108"/>
      <c r="U344" s="108"/>
    </row>
    <row r="345" spans="1:21" x14ac:dyDescent="0.25">
      <c r="A345" s="108"/>
      <c r="B345" s="108"/>
      <c r="C345" s="108"/>
      <c r="D345" s="108"/>
      <c r="E345" s="108"/>
      <c r="F345" s="108"/>
      <c r="G345" s="108"/>
      <c r="H345" s="108"/>
      <c r="I345" s="108"/>
      <c r="J345" s="108"/>
      <c r="K345" s="108"/>
      <c r="L345" s="108"/>
      <c r="M345" s="108"/>
      <c r="N345" s="108"/>
      <c r="O345" s="108"/>
      <c r="P345" s="108"/>
      <c r="Q345" s="108"/>
      <c r="R345" s="108"/>
      <c r="S345" s="108"/>
      <c r="T345" s="108"/>
      <c r="U345" s="108"/>
    </row>
    <row r="346" spans="1:21" x14ac:dyDescent="0.25">
      <c r="A346" s="108"/>
      <c r="B346" s="108"/>
      <c r="C346" s="108"/>
      <c r="D346" s="108"/>
      <c r="E346" s="108"/>
      <c r="F346" s="108"/>
      <c r="G346" s="108"/>
      <c r="H346" s="108"/>
      <c r="I346" s="108"/>
      <c r="J346" s="108"/>
      <c r="K346" s="108"/>
      <c r="L346" s="108"/>
      <c r="M346" s="108"/>
      <c r="N346" s="108"/>
      <c r="O346" s="108"/>
      <c r="P346" s="108"/>
      <c r="Q346" s="108"/>
      <c r="R346" s="108"/>
      <c r="S346" s="108"/>
      <c r="T346" s="108"/>
      <c r="U346" s="108"/>
    </row>
    <row r="347" spans="1:21" x14ac:dyDescent="0.25">
      <c r="A347" s="108"/>
      <c r="B347" s="108"/>
      <c r="C347" s="108"/>
      <c r="D347" s="108"/>
      <c r="E347" s="108"/>
      <c r="F347" s="108"/>
      <c r="G347" s="108"/>
      <c r="H347" s="108"/>
      <c r="I347" s="108"/>
      <c r="J347" s="108"/>
      <c r="K347" s="108"/>
      <c r="L347" s="108"/>
      <c r="M347" s="108"/>
      <c r="N347" s="108"/>
      <c r="O347" s="108"/>
      <c r="P347" s="108"/>
      <c r="Q347" s="108"/>
      <c r="R347" s="108"/>
      <c r="S347" s="108"/>
      <c r="T347" s="108"/>
      <c r="U347" s="108"/>
    </row>
    <row r="348" spans="1:21" x14ac:dyDescent="0.25">
      <c r="A348" s="108"/>
      <c r="B348" s="108"/>
      <c r="C348" s="108"/>
      <c r="D348" s="108"/>
      <c r="E348" s="108"/>
      <c r="F348" s="108"/>
      <c r="G348" s="108"/>
      <c r="H348" s="108"/>
      <c r="I348" s="108"/>
      <c r="J348" s="108"/>
      <c r="K348" s="108"/>
      <c r="L348" s="108"/>
      <c r="M348" s="108"/>
      <c r="N348" s="108"/>
      <c r="O348" s="108"/>
      <c r="P348" s="108"/>
      <c r="Q348" s="108"/>
      <c r="R348" s="108"/>
      <c r="S348" s="108"/>
      <c r="T348" s="108"/>
      <c r="U348" s="108"/>
    </row>
    <row r="349" spans="1:21" x14ac:dyDescent="0.25">
      <c r="A349" s="108"/>
      <c r="B349" s="108"/>
      <c r="C349" s="108"/>
      <c r="D349" s="108"/>
      <c r="E349" s="108"/>
      <c r="F349" s="108"/>
      <c r="G349" s="108"/>
      <c r="H349" s="108"/>
      <c r="I349" s="108"/>
      <c r="J349" s="108"/>
      <c r="K349" s="108"/>
      <c r="L349" s="108"/>
      <c r="M349" s="108"/>
      <c r="N349" s="108"/>
      <c r="O349" s="108"/>
      <c r="P349" s="108"/>
      <c r="Q349" s="108"/>
      <c r="R349" s="108"/>
      <c r="S349" s="108"/>
      <c r="T349" s="108"/>
      <c r="U349" s="108"/>
    </row>
    <row r="350" spans="1:21" x14ac:dyDescent="0.25">
      <c r="A350" s="108"/>
      <c r="B350" s="108"/>
      <c r="C350" s="108"/>
      <c r="D350" s="108"/>
      <c r="E350" s="108"/>
      <c r="F350" s="108"/>
      <c r="G350" s="108"/>
      <c r="H350" s="108"/>
      <c r="I350" s="108"/>
      <c r="J350" s="108"/>
      <c r="K350" s="108"/>
      <c r="L350" s="108"/>
      <c r="M350" s="108"/>
      <c r="N350" s="108"/>
      <c r="O350" s="108"/>
      <c r="P350" s="108"/>
      <c r="Q350" s="108"/>
      <c r="R350" s="108"/>
      <c r="S350" s="108"/>
      <c r="T350" s="108"/>
      <c r="U350" s="108"/>
    </row>
    <row r="351" spans="1:21" x14ac:dyDescent="0.25">
      <c r="A351" s="108"/>
      <c r="B351" s="108"/>
      <c r="C351" s="108"/>
      <c r="D351" s="108"/>
      <c r="E351" s="108"/>
      <c r="F351" s="108"/>
      <c r="G351" s="108"/>
      <c r="H351" s="108"/>
      <c r="I351" s="108"/>
      <c r="J351" s="108"/>
      <c r="K351" s="108"/>
      <c r="L351" s="108"/>
      <c r="M351" s="108"/>
      <c r="N351" s="108"/>
      <c r="O351" s="108"/>
      <c r="P351" s="108"/>
      <c r="Q351" s="108"/>
      <c r="R351" s="108"/>
      <c r="S351" s="108"/>
      <c r="T351" s="108"/>
      <c r="U351" s="108"/>
    </row>
    <row r="352" spans="1:21" x14ac:dyDescent="0.25">
      <c r="A352" s="108"/>
      <c r="B352" s="108"/>
      <c r="C352" s="108"/>
      <c r="D352" s="108"/>
      <c r="E352" s="108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8"/>
      <c r="Q352" s="108"/>
      <c r="R352" s="108"/>
      <c r="S352" s="108"/>
      <c r="T352" s="108"/>
      <c r="U352" s="108"/>
    </row>
    <row r="353" spans="1:21" x14ac:dyDescent="0.25">
      <c r="A353" s="108"/>
      <c r="B353" s="108"/>
      <c r="C353" s="108"/>
      <c r="D353" s="108"/>
      <c r="E353" s="108"/>
      <c r="F353" s="108"/>
      <c r="G353" s="108"/>
      <c r="H353" s="108"/>
      <c r="I353" s="108"/>
      <c r="J353" s="108"/>
      <c r="K353" s="108"/>
      <c r="L353" s="108"/>
      <c r="M353" s="108"/>
      <c r="N353" s="108"/>
      <c r="O353" s="108"/>
      <c r="P353" s="108"/>
      <c r="Q353" s="108"/>
      <c r="R353" s="108"/>
      <c r="S353" s="108"/>
      <c r="T353" s="108"/>
      <c r="U353" s="108"/>
    </row>
    <row r="354" spans="1:21" x14ac:dyDescent="0.25">
      <c r="A354" s="108"/>
      <c r="B354" s="108"/>
      <c r="C354" s="108"/>
      <c r="D354" s="108"/>
      <c r="E354" s="108"/>
      <c r="F354" s="108"/>
      <c r="G354" s="108"/>
      <c r="H354" s="108"/>
      <c r="I354" s="108"/>
      <c r="J354" s="108"/>
      <c r="K354" s="108"/>
      <c r="L354" s="108"/>
      <c r="M354" s="108"/>
      <c r="N354" s="108"/>
      <c r="O354" s="108"/>
      <c r="P354" s="108"/>
      <c r="Q354" s="108"/>
      <c r="R354" s="108"/>
      <c r="S354" s="108"/>
      <c r="T354" s="108"/>
      <c r="U354" s="108"/>
    </row>
    <row r="355" spans="1:21" x14ac:dyDescent="0.25">
      <c r="A355" s="108"/>
      <c r="B355" s="108"/>
      <c r="C355" s="108"/>
      <c r="D355" s="108"/>
      <c r="E355" s="108"/>
      <c r="F355" s="108"/>
      <c r="G355" s="108"/>
      <c r="H355" s="108"/>
      <c r="I355" s="108"/>
      <c r="J355" s="108"/>
      <c r="K355" s="108"/>
      <c r="L355" s="108"/>
      <c r="M355" s="108"/>
      <c r="N355" s="108"/>
      <c r="O355" s="108"/>
      <c r="P355" s="108"/>
      <c r="Q355" s="108"/>
      <c r="R355" s="108"/>
      <c r="S355" s="108"/>
      <c r="T355" s="108"/>
      <c r="U355" s="108"/>
    </row>
    <row r="356" spans="1:21" x14ac:dyDescent="0.25">
      <c r="A356" s="108"/>
      <c r="B356" s="108"/>
      <c r="C356" s="108"/>
      <c r="D356" s="108"/>
      <c r="E356" s="108"/>
      <c r="F356" s="108"/>
      <c r="G356" s="108"/>
      <c r="H356" s="108"/>
      <c r="I356" s="108"/>
      <c r="J356" s="108"/>
      <c r="K356" s="108"/>
      <c r="L356" s="108"/>
      <c r="M356" s="108"/>
      <c r="N356" s="108"/>
      <c r="O356" s="108"/>
      <c r="P356" s="108"/>
      <c r="Q356" s="108"/>
      <c r="R356" s="108"/>
      <c r="S356" s="108"/>
      <c r="T356" s="108"/>
      <c r="U356" s="108"/>
    </row>
    <row r="357" spans="1:21" x14ac:dyDescent="0.25">
      <c r="A357" s="108"/>
      <c r="B357" s="108"/>
      <c r="C357" s="108"/>
      <c r="D357" s="108"/>
      <c r="E357" s="108"/>
      <c r="F357" s="108"/>
      <c r="G357" s="108"/>
      <c r="H357" s="108"/>
      <c r="I357" s="108"/>
      <c r="J357" s="108"/>
      <c r="K357" s="108"/>
      <c r="L357" s="108"/>
      <c r="M357" s="108"/>
      <c r="N357" s="108"/>
      <c r="O357" s="108"/>
      <c r="P357" s="108"/>
      <c r="Q357" s="108"/>
      <c r="R357" s="108"/>
      <c r="S357" s="108"/>
      <c r="T357" s="108"/>
      <c r="U357" s="108"/>
    </row>
    <row r="358" spans="1:21" x14ac:dyDescent="0.25">
      <c r="A358" s="108"/>
      <c r="B358" s="108"/>
      <c r="C358" s="108"/>
      <c r="D358" s="108"/>
      <c r="E358" s="108"/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  <c r="P358" s="108"/>
      <c r="Q358" s="108"/>
      <c r="R358" s="108"/>
      <c r="S358" s="108"/>
      <c r="T358" s="108"/>
      <c r="U358" s="108"/>
    </row>
    <row r="359" spans="1:21" x14ac:dyDescent="0.25">
      <c r="A359" s="108"/>
      <c r="B359" s="108"/>
      <c r="C359" s="108"/>
      <c r="D359" s="108"/>
      <c r="E359" s="108"/>
      <c r="F359" s="108"/>
      <c r="G359" s="108"/>
      <c r="H359" s="108"/>
      <c r="I359" s="108"/>
      <c r="J359" s="108"/>
      <c r="K359" s="108"/>
      <c r="L359" s="108"/>
      <c r="M359" s="108"/>
      <c r="N359" s="108"/>
      <c r="O359" s="108"/>
      <c r="P359" s="108"/>
      <c r="Q359" s="108"/>
      <c r="R359" s="108"/>
      <c r="S359" s="108"/>
      <c r="T359" s="108"/>
      <c r="U359" s="108"/>
    </row>
    <row r="360" spans="1:21" x14ac:dyDescent="0.25">
      <c r="A360" s="108"/>
      <c r="B360" s="108"/>
      <c r="C360" s="108"/>
      <c r="D360" s="108"/>
      <c r="E360" s="108"/>
      <c r="F360" s="108"/>
      <c r="G360" s="108"/>
      <c r="H360" s="108"/>
      <c r="I360" s="108"/>
      <c r="J360" s="108"/>
      <c r="K360" s="108"/>
      <c r="L360" s="108"/>
      <c r="M360" s="108"/>
      <c r="N360" s="108"/>
      <c r="O360" s="108"/>
      <c r="P360" s="108"/>
      <c r="Q360" s="108"/>
      <c r="R360" s="108"/>
      <c r="S360" s="108"/>
      <c r="T360" s="108"/>
      <c r="U360" s="108"/>
    </row>
    <row r="361" spans="1:21" x14ac:dyDescent="0.25">
      <c r="A361" s="108"/>
      <c r="B361" s="108"/>
      <c r="C361" s="108"/>
      <c r="D361" s="108"/>
      <c r="E361" s="108"/>
      <c r="F361" s="108"/>
      <c r="G361" s="108"/>
      <c r="H361" s="108"/>
      <c r="I361" s="108"/>
      <c r="J361" s="108"/>
      <c r="K361" s="108"/>
      <c r="L361" s="108"/>
      <c r="M361" s="108"/>
      <c r="N361" s="108"/>
      <c r="O361" s="108"/>
      <c r="P361" s="108"/>
      <c r="Q361" s="108"/>
      <c r="R361" s="108"/>
      <c r="S361" s="108"/>
      <c r="T361" s="108"/>
      <c r="U361" s="108"/>
    </row>
    <row r="362" spans="1:21" x14ac:dyDescent="0.25">
      <c r="A362" s="108"/>
      <c r="B362" s="108"/>
      <c r="C362" s="108"/>
      <c r="D362" s="108"/>
      <c r="E362" s="108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108"/>
      <c r="Q362" s="108"/>
      <c r="R362" s="108"/>
      <c r="S362" s="108"/>
      <c r="T362" s="108"/>
      <c r="U362" s="108"/>
    </row>
    <row r="363" spans="1:21" x14ac:dyDescent="0.25">
      <c r="A363" s="108"/>
      <c r="B363" s="108"/>
      <c r="C363" s="108"/>
      <c r="D363" s="108"/>
      <c r="E363" s="108"/>
      <c r="F363" s="108"/>
      <c r="G363" s="108"/>
      <c r="H363" s="108"/>
      <c r="I363" s="108"/>
      <c r="J363" s="108"/>
      <c r="K363" s="108"/>
      <c r="L363" s="108"/>
      <c r="M363" s="108"/>
      <c r="N363" s="108"/>
      <c r="O363" s="108"/>
      <c r="P363" s="108"/>
      <c r="Q363" s="108"/>
      <c r="R363" s="108"/>
      <c r="S363" s="108"/>
      <c r="T363" s="108"/>
      <c r="U363" s="108"/>
    </row>
    <row r="364" spans="1:21" x14ac:dyDescent="0.25">
      <c r="A364" s="108"/>
      <c r="B364" s="108"/>
      <c r="C364" s="108"/>
      <c r="D364" s="108"/>
      <c r="E364" s="108"/>
      <c r="F364" s="108"/>
      <c r="G364" s="108"/>
      <c r="H364" s="108"/>
      <c r="I364" s="108"/>
      <c r="J364" s="108"/>
      <c r="K364" s="108"/>
      <c r="L364" s="108"/>
      <c r="M364" s="108"/>
      <c r="N364" s="108"/>
      <c r="O364" s="108"/>
      <c r="P364" s="108"/>
      <c r="Q364" s="108"/>
      <c r="R364" s="108"/>
      <c r="S364" s="108"/>
      <c r="T364" s="108"/>
      <c r="U364" s="108"/>
    </row>
    <row r="365" spans="1:21" x14ac:dyDescent="0.25">
      <c r="A365" s="108"/>
      <c r="B365" s="108"/>
      <c r="C365" s="108"/>
      <c r="D365" s="108"/>
      <c r="E365" s="108"/>
      <c r="F365" s="108"/>
      <c r="G365" s="108"/>
      <c r="H365" s="108"/>
      <c r="I365" s="108"/>
      <c r="J365" s="108"/>
      <c r="K365" s="108"/>
      <c r="L365" s="108"/>
      <c r="M365" s="108"/>
      <c r="N365" s="108"/>
      <c r="O365" s="108"/>
      <c r="P365" s="108"/>
      <c r="Q365" s="108"/>
      <c r="R365" s="108"/>
      <c r="S365" s="108"/>
      <c r="T365" s="108"/>
      <c r="U365" s="108"/>
    </row>
    <row r="366" spans="1:21" x14ac:dyDescent="0.25">
      <c r="A366" s="108"/>
      <c r="B366" s="108"/>
      <c r="C366" s="108"/>
      <c r="D366" s="108"/>
      <c r="E366" s="108"/>
      <c r="F366" s="108"/>
      <c r="G366" s="108"/>
      <c r="H366" s="108"/>
      <c r="I366" s="108"/>
      <c r="J366" s="108"/>
      <c r="K366" s="108"/>
      <c r="L366" s="108"/>
      <c r="M366" s="108"/>
      <c r="N366" s="108"/>
      <c r="O366" s="108"/>
      <c r="P366" s="108"/>
      <c r="Q366" s="108"/>
      <c r="R366" s="108"/>
      <c r="S366" s="108"/>
      <c r="T366" s="108"/>
      <c r="U366" s="108"/>
    </row>
    <row r="367" spans="1:21" x14ac:dyDescent="0.25">
      <c r="A367" s="108"/>
      <c r="B367" s="108"/>
      <c r="C367" s="108"/>
      <c r="D367" s="108"/>
      <c r="E367" s="108"/>
      <c r="F367" s="108"/>
      <c r="G367" s="108"/>
      <c r="H367" s="108"/>
      <c r="I367" s="108"/>
      <c r="J367" s="108"/>
      <c r="K367" s="108"/>
      <c r="L367" s="108"/>
      <c r="M367" s="108"/>
      <c r="N367" s="108"/>
      <c r="O367" s="108"/>
      <c r="P367" s="108"/>
      <c r="Q367" s="108"/>
      <c r="R367" s="108"/>
      <c r="S367" s="108"/>
      <c r="T367" s="108"/>
      <c r="U367" s="108"/>
    </row>
    <row r="368" spans="1:21" x14ac:dyDescent="0.25">
      <c r="A368" s="108"/>
      <c r="B368" s="108"/>
      <c r="C368" s="108"/>
      <c r="D368" s="108"/>
      <c r="E368" s="108"/>
      <c r="F368" s="108"/>
      <c r="G368" s="108"/>
      <c r="H368" s="108"/>
      <c r="I368" s="108"/>
      <c r="J368" s="108"/>
      <c r="K368" s="108"/>
      <c r="L368" s="108"/>
      <c r="M368" s="108"/>
      <c r="N368" s="108"/>
      <c r="O368" s="108"/>
      <c r="P368" s="108"/>
      <c r="Q368" s="108"/>
      <c r="R368" s="108"/>
      <c r="S368" s="108"/>
      <c r="T368" s="108"/>
      <c r="U368" s="108"/>
    </row>
    <row r="369" spans="1:21" x14ac:dyDescent="0.25">
      <c r="A369" s="108"/>
      <c r="B369" s="108"/>
      <c r="C369" s="108"/>
      <c r="D369" s="108"/>
      <c r="E369" s="108"/>
      <c r="F369" s="108"/>
      <c r="G369" s="108"/>
      <c r="H369" s="108"/>
      <c r="I369" s="108"/>
      <c r="J369" s="108"/>
      <c r="K369" s="108"/>
      <c r="L369" s="108"/>
      <c r="M369" s="108"/>
      <c r="N369" s="108"/>
      <c r="O369" s="108"/>
      <c r="P369" s="108"/>
      <c r="Q369" s="108"/>
      <c r="R369" s="108"/>
      <c r="S369" s="108"/>
      <c r="T369" s="108"/>
      <c r="U369" s="108"/>
    </row>
    <row r="370" spans="1:21" x14ac:dyDescent="0.25">
      <c r="A370" s="108"/>
      <c r="B370" s="108"/>
      <c r="C370" s="108"/>
      <c r="D370" s="108"/>
      <c r="E370" s="108"/>
      <c r="F370" s="108"/>
      <c r="G370" s="108"/>
      <c r="H370" s="108"/>
      <c r="I370" s="108"/>
      <c r="J370" s="108"/>
      <c r="K370" s="108"/>
      <c r="L370" s="108"/>
      <c r="M370" s="108"/>
      <c r="N370" s="108"/>
      <c r="O370" s="108"/>
      <c r="P370" s="108"/>
      <c r="Q370" s="108"/>
      <c r="R370" s="108"/>
      <c r="S370" s="108"/>
      <c r="T370" s="108"/>
      <c r="U370" s="108"/>
    </row>
    <row r="371" spans="1:21" x14ac:dyDescent="0.25">
      <c r="A371" s="108"/>
      <c r="B371" s="108"/>
      <c r="C371" s="108"/>
      <c r="D371" s="108"/>
      <c r="E371" s="108"/>
      <c r="F371" s="108"/>
      <c r="G371" s="108"/>
      <c r="H371" s="108"/>
      <c r="I371" s="108"/>
      <c r="J371" s="108"/>
      <c r="K371" s="108"/>
      <c r="L371" s="108"/>
      <c r="M371" s="108"/>
      <c r="N371" s="108"/>
      <c r="O371" s="108"/>
      <c r="P371" s="108"/>
      <c r="Q371" s="108"/>
      <c r="R371" s="108"/>
      <c r="S371" s="108"/>
      <c r="T371" s="108"/>
      <c r="U371" s="108"/>
    </row>
    <row r="372" spans="1:21" x14ac:dyDescent="0.25">
      <c r="A372" s="108"/>
      <c r="B372" s="108"/>
      <c r="C372" s="108"/>
      <c r="D372" s="108"/>
      <c r="E372" s="108"/>
      <c r="F372" s="108"/>
      <c r="G372" s="108"/>
      <c r="H372" s="108"/>
      <c r="I372" s="108"/>
      <c r="J372" s="108"/>
      <c r="K372" s="108"/>
      <c r="L372" s="108"/>
      <c r="M372" s="108"/>
      <c r="N372" s="108"/>
      <c r="O372" s="108"/>
      <c r="P372" s="108"/>
      <c r="Q372" s="108"/>
      <c r="R372" s="108"/>
      <c r="S372" s="108"/>
      <c r="T372" s="108"/>
      <c r="U372" s="108"/>
    </row>
    <row r="373" spans="1:21" x14ac:dyDescent="0.25">
      <c r="A373" s="108"/>
      <c r="B373" s="108"/>
      <c r="C373" s="108"/>
      <c r="D373" s="108"/>
      <c r="E373" s="108"/>
      <c r="F373" s="108"/>
      <c r="G373" s="108"/>
      <c r="H373" s="108"/>
      <c r="I373" s="108"/>
      <c r="J373" s="108"/>
      <c r="K373" s="108"/>
      <c r="L373" s="108"/>
      <c r="M373" s="108"/>
      <c r="N373" s="108"/>
      <c r="O373" s="108"/>
      <c r="P373" s="108"/>
      <c r="Q373" s="108"/>
      <c r="R373" s="108"/>
      <c r="S373" s="108"/>
      <c r="T373" s="108"/>
      <c r="U373" s="108"/>
    </row>
    <row r="374" spans="1:21" x14ac:dyDescent="0.25">
      <c r="A374" s="108"/>
      <c r="B374" s="108"/>
      <c r="C374" s="108"/>
      <c r="D374" s="108"/>
      <c r="E374" s="108"/>
      <c r="F374" s="108"/>
      <c r="G374" s="108"/>
      <c r="H374" s="108"/>
      <c r="I374" s="108"/>
      <c r="J374" s="108"/>
      <c r="K374" s="108"/>
      <c r="L374" s="108"/>
      <c r="M374" s="108"/>
      <c r="N374" s="108"/>
      <c r="O374" s="108"/>
      <c r="P374" s="108"/>
      <c r="Q374" s="108"/>
      <c r="R374" s="108"/>
      <c r="S374" s="108"/>
      <c r="T374" s="108"/>
      <c r="U374" s="108"/>
    </row>
    <row r="375" spans="1:21" x14ac:dyDescent="0.25">
      <c r="A375" s="108"/>
      <c r="B375" s="108"/>
      <c r="C375" s="108"/>
      <c r="D375" s="108"/>
      <c r="E375" s="108"/>
      <c r="F375" s="108"/>
      <c r="G375" s="108"/>
      <c r="H375" s="108"/>
      <c r="I375" s="108"/>
      <c r="J375" s="108"/>
      <c r="K375" s="108"/>
      <c r="L375" s="108"/>
      <c r="M375" s="108"/>
      <c r="N375" s="108"/>
      <c r="O375" s="108"/>
      <c r="P375" s="108"/>
      <c r="Q375" s="108"/>
      <c r="R375" s="108"/>
      <c r="S375" s="108"/>
      <c r="T375" s="108"/>
      <c r="U375" s="108"/>
    </row>
    <row r="376" spans="1:21" x14ac:dyDescent="0.25">
      <c r="A376" s="108"/>
      <c r="B376" s="108"/>
      <c r="C376" s="108"/>
      <c r="D376" s="108"/>
      <c r="E376" s="108"/>
      <c r="F376" s="108"/>
      <c r="G376" s="108"/>
      <c r="H376" s="108"/>
      <c r="I376" s="108"/>
      <c r="J376" s="108"/>
      <c r="K376" s="108"/>
      <c r="L376" s="108"/>
      <c r="M376" s="108"/>
      <c r="N376" s="108"/>
      <c r="O376" s="108"/>
      <c r="P376" s="108"/>
      <c r="Q376" s="108"/>
      <c r="R376" s="108"/>
      <c r="S376" s="108"/>
      <c r="T376" s="108"/>
      <c r="U376" s="108"/>
    </row>
    <row r="377" spans="1:21" x14ac:dyDescent="0.25">
      <c r="A377" s="108"/>
      <c r="B377" s="108"/>
      <c r="C377" s="108"/>
      <c r="D377" s="108"/>
      <c r="E377" s="108"/>
      <c r="F377" s="108"/>
      <c r="G377" s="108"/>
      <c r="H377" s="108"/>
      <c r="I377" s="108"/>
      <c r="J377" s="108"/>
      <c r="K377" s="108"/>
      <c r="L377" s="108"/>
      <c r="M377" s="108"/>
      <c r="N377" s="108"/>
      <c r="O377" s="108"/>
      <c r="P377" s="108"/>
      <c r="Q377" s="108"/>
      <c r="R377" s="108"/>
      <c r="S377" s="108"/>
      <c r="T377" s="108"/>
      <c r="U377" s="108"/>
    </row>
    <row r="378" spans="1:21" x14ac:dyDescent="0.25">
      <c r="A378" s="108"/>
      <c r="B378" s="108"/>
      <c r="C378" s="108"/>
      <c r="D378" s="108"/>
      <c r="E378" s="108"/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  <c r="P378" s="108"/>
      <c r="Q378" s="108"/>
      <c r="R378" s="108"/>
      <c r="S378" s="108"/>
      <c r="T378" s="108"/>
      <c r="U378" s="108"/>
    </row>
    <row r="379" spans="1:21" x14ac:dyDescent="0.25">
      <c r="A379" s="108"/>
      <c r="B379" s="108"/>
      <c r="C379" s="108"/>
      <c r="D379" s="108"/>
      <c r="E379" s="108"/>
      <c r="F379" s="108"/>
      <c r="G379" s="108"/>
      <c r="H379" s="108"/>
      <c r="I379" s="108"/>
      <c r="J379" s="108"/>
      <c r="K379" s="108"/>
      <c r="L379" s="108"/>
      <c r="M379" s="108"/>
      <c r="N379" s="108"/>
      <c r="O379" s="108"/>
      <c r="P379" s="108"/>
      <c r="Q379" s="108"/>
      <c r="R379" s="108"/>
      <c r="S379" s="108"/>
      <c r="T379" s="108"/>
      <c r="U379" s="108"/>
    </row>
    <row r="380" spans="1:21" x14ac:dyDescent="0.25">
      <c r="A380" s="108"/>
      <c r="B380" s="108"/>
      <c r="C380" s="108"/>
      <c r="D380" s="108"/>
      <c r="E380" s="108"/>
      <c r="F380" s="108"/>
      <c r="G380" s="108"/>
      <c r="H380" s="108"/>
      <c r="I380" s="108"/>
      <c r="J380" s="108"/>
      <c r="K380" s="108"/>
      <c r="L380" s="108"/>
      <c r="M380" s="108"/>
      <c r="N380" s="108"/>
      <c r="O380" s="108"/>
      <c r="P380" s="108"/>
      <c r="Q380" s="108"/>
      <c r="R380" s="108"/>
      <c r="S380" s="108"/>
      <c r="T380" s="108"/>
      <c r="U380" s="108"/>
    </row>
    <row r="381" spans="1:21" x14ac:dyDescent="0.25">
      <c r="A381" s="108"/>
      <c r="B381" s="108"/>
      <c r="C381" s="108"/>
      <c r="D381" s="108"/>
      <c r="E381" s="108"/>
      <c r="F381" s="108"/>
      <c r="G381" s="108"/>
      <c r="H381" s="108"/>
      <c r="I381" s="108"/>
      <c r="J381" s="108"/>
      <c r="K381" s="108"/>
      <c r="L381" s="108"/>
      <c r="M381" s="108"/>
      <c r="N381" s="108"/>
      <c r="O381" s="108"/>
      <c r="P381" s="108"/>
      <c r="Q381" s="108"/>
      <c r="R381" s="108"/>
      <c r="S381" s="108"/>
      <c r="T381" s="108"/>
      <c r="U381" s="108"/>
    </row>
    <row r="382" spans="1:21" x14ac:dyDescent="0.25">
      <c r="A382" s="108"/>
      <c r="B382" s="108"/>
      <c r="C382" s="108"/>
      <c r="D382" s="108"/>
      <c r="E382" s="108"/>
      <c r="F382" s="108"/>
      <c r="G382" s="108"/>
      <c r="H382" s="108"/>
      <c r="I382" s="108"/>
      <c r="J382" s="108"/>
      <c r="K382" s="108"/>
      <c r="L382" s="108"/>
      <c r="M382" s="108"/>
      <c r="N382" s="108"/>
      <c r="O382" s="108"/>
      <c r="P382" s="108"/>
      <c r="Q382" s="108"/>
      <c r="R382" s="108"/>
      <c r="S382" s="108"/>
      <c r="T382" s="108"/>
      <c r="U382" s="108"/>
    </row>
  </sheetData>
  <mergeCells count="13">
    <mergeCell ref="A18:C18"/>
    <mergeCell ref="A12:C12"/>
    <mergeCell ref="A13:C13"/>
    <mergeCell ref="A14:C14"/>
    <mergeCell ref="A15:C15"/>
    <mergeCell ref="A16:C16"/>
    <mergeCell ref="A17:C17"/>
    <mergeCell ref="A11:C11"/>
    <mergeCell ref="A5:C5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44" zoomScale="70" zoomScaleNormal="70" workbookViewId="0">
      <selection activeCell="I50" sqref="I50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5.14062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84" t="str">
        <f>'3.3 паспорт описание'!A5:C5</f>
        <v>Год раскрытия информации: 2025год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81" t="s">
        <v>3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</row>
    <row r="8" spans="1:42" ht="18.75" x14ac:dyDescent="0.25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</row>
    <row r="9" spans="1:42" x14ac:dyDescent="0.25">
      <c r="A9" s="182" t="s">
        <v>328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42" x14ac:dyDescent="0.25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</row>
    <row r="11" spans="1:42" ht="18.75" x14ac:dyDescent="0.25">
      <c r="A11" s="181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</row>
    <row r="12" spans="1:42" x14ac:dyDescent="0.25">
      <c r="A12" s="182" t="str">
        <f>'3.3 паспорт описание'!A12:C12</f>
        <v>О/СЗ/47/02/0016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42" x14ac:dyDescent="0.25">
      <c r="A13" s="180" t="s">
        <v>5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</row>
    <row r="14" spans="1:42" ht="18.75" x14ac:dyDescent="0.2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</row>
    <row r="15" spans="1:42" x14ac:dyDescent="0.25">
      <c r="A15" s="182" t="str">
        <f>'3.3 паспорт описание'!A15:C15</f>
        <v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</row>
    <row r="16" spans="1:42" x14ac:dyDescent="0.25">
      <c r="A16" s="180" t="s">
        <v>6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17" t="s">
        <v>116</v>
      </c>
      <c r="B19" s="217"/>
      <c r="C19" s="217"/>
      <c r="D19" s="217"/>
      <c r="E19" s="217"/>
      <c r="F19" s="217"/>
      <c r="G19" s="217"/>
      <c r="H19" s="217"/>
      <c r="I19" s="217"/>
      <c r="J19" s="217"/>
      <c r="K19" s="217"/>
      <c r="L19" s="217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2" t="s">
        <v>117</v>
      </c>
      <c r="B21" s="222" t="s">
        <v>118</v>
      </c>
      <c r="C21" s="223" t="s">
        <v>119</v>
      </c>
      <c r="D21" s="223"/>
      <c r="E21" s="223"/>
      <c r="F21" s="223"/>
      <c r="G21" s="223"/>
      <c r="H21" s="223"/>
      <c r="I21" s="224" t="s">
        <v>120</v>
      </c>
      <c r="J21" s="225" t="s">
        <v>121</v>
      </c>
      <c r="K21" s="222" t="s">
        <v>122</v>
      </c>
      <c r="L21" s="218" t="s">
        <v>123</v>
      </c>
    </row>
    <row r="22" spans="1:14" ht="58.5" customHeight="1" x14ac:dyDescent="0.25">
      <c r="A22" s="222"/>
      <c r="B22" s="222"/>
      <c r="C22" s="219" t="s">
        <v>124</v>
      </c>
      <c r="D22" s="219"/>
      <c r="E22" s="38"/>
      <c r="F22" s="39"/>
      <c r="G22" s="220" t="s">
        <v>125</v>
      </c>
      <c r="H22" s="221"/>
      <c r="I22" s="224"/>
      <c r="J22" s="226"/>
      <c r="K22" s="222"/>
      <c r="L22" s="218"/>
    </row>
    <row r="23" spans="1:14" ht="47.25" x14ac:dyDescent="0.25">
      <c r="A23" s="222"/>
      <c r="B23" s="222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4"/>
      <c r="J23" s="227"/>
      <c r="K23" s="222"/>
      <c r="L23" s="218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159" t="s">
        <v>329</v>
      </c>
      <c r="D25" s="159" t="s">
        <v>329</v>
      </c>
      <c r="E25" s="44"/>
      <c r="F25" s="44"/>
      <c r="G25" s="159" t="s">
        <v>329</v>
      </c>
      <c r="H25" s="159" t="s">
        <v>329</v>
      </c>
      <c r="I25" s="55" t="s">
        <v>329</v>
      </c>
      <c r="J25" s="55" t="s">
        <v>329</v>
      </c>
      <c r="K25" s="55" t="s">
        <v>329</v>
      </c>
      <c r="L25" s="55" t="s">
        <v>329</v>
      </c>
    </row>
    <row r="26" spans="1:14" ht="21.75" customHeight="1" x14ac:dyDescent="0.25">
      <c r="A26" s="42" t="s">
        <v>129</v>
      </c>
      <c r="B26" s="46" t="s">
        <v>130</v>
      </c>
      <c r="C26" s="163">
        <f>D26-30</f>
        <v>45040</v>
      </c>
      <c r="D26" s="163">
        <v>45070</v>
      </c>
      <c r="E26" s="44"/>
      <c r="F26" s="44"/>
      <c r="G26" s="163">
        <f>H26-30</f>
        <v>45040</v>
      </c>
      <c r="H26" s="163">
        <v>45070</v>
      </c>
      <c r="I26" s="55" t="s">
        <v>329</v>
      </c>
      <c r="J26" s="55" t="s">
        <v>329</v>
      </c>
      <c r="K26" s="55" t="s">
        <v>329</v>
      </c>
      <c r="L26" s="55" t="s">
        <v>329</v>
      </c>
    </row>
    <row r="27" spans="1:14" s="47" customFormat="1" ht="39" customHeight="1" x14ac:dyDescent="0.25">
      <c r="A27" s="42" t="s">
        <v>131</v>
      </c>
      <c r="B27" s="46" t="s">
        <v>132</v>
      </c>
      <c r="C27" s="163">
        <v>44977</v>
      </c>
      <c r="D27" s="163">
        <v>45014</v>
      </c>
      <c r="E27" s="44"/>
      <c r="F27" s="44"/>
      <c r="G27" s="163">
        <v>44977</v>
      </c>
      <c r="H27" s="163">
        <v>45014</v>
      </c>
      <c r="I27" s="55" t="s">
        <v>329</v>
      </c>
      <c r="J27" s="55" t="s">
        <v>329</v>
      </c>
      <c r="K27" s="55" t="s">
        <v>329</v>
      </c>
      <c r="L27" s="55" t="s">
        <v>329</v>
      </c>
    </row>
    <row r="28" spans="1:14" s="47" customFormat="1" ht="70.5" customHeight="1" x14ac:dyDescent="0.25">
      <c r="A28" s="42" t="s">
        <v>133</v>
      </c>
      <c r="B28" s="46" t="s">
        <v>134</v>
      </c>
      <c r="C28" s="159" t="s">
        <v>329</v>
      </c>
      <c r="D28" s="159" t="s">
        <v>329</v>
      </c>
      <c r="E28" s="44"/>
      <c r="F28" s="44"/>
      <c r="G28" s="159" t="s">
        <v>329</v>
      </c>
      <c r="H28" s="159" t="s">
        <v>329</v>
      </c>
      <c r="I28" s="55" t="s">
        <v>329</v>
      </c>
      <c r="J28" s="55" t="s">
        <v>329</v>
      </c>
      <c r="K28" s="55" t="s">
        <v>329</v>
      </c>
      <c r="L28" s="55" t="s">
        <v>329</v>
      </c>
    </row>
    <row r="29" spans="1:14" s="47" customFormat="1" ht="54" customHeight="1" x14ac:dyDescent="0.25">
      <c r="A29" s="42" t="s">
        <v>135</v>
      </c>
      <c r="B29" s="46" t="s">
        <v>136</v>
      </c>
      <c r="C29" s="159" t="s">
        <v>329</v>
      </c>
      <c r="D29" s="159" t="s">
        <v>329</v>
      </c>
      <c r="E29" s="44"/>
      <c r="F29" s="44"/>
      <c r="G29" s="159" t="s">
        <v>329</v>
      </c>
      <c r="H29" s="159" t="s">
        <v>329</v>
      </c>
      <c r="I29" s="55" t="s">
        <v>329</v>
      </c>
      <c r="J29" s="55" t="s">
        <v>329</v>
      </c>
      <c r="K29" s="55" t="s">
        <v>329</v>
      </c>
      <c r="L29" s="55" t="s">
        <v>329</v>
      </c>
    </row>
    <row r="30" spans="1:14" s="47" customFormat="1" ht="42" customHeight="1" x14ac:dyDescent="0.25">
      <c r="A30" s="42" t="s">
        <v>137</v>
      </c>
      <c r="B30" s="46" t="s">
        <v>138</v>
      </c>
      <c r="C30" s="159" t="s">
        <v>329</v>
      </c>
      <c r="D30" s="159" t="s">
        <v>329</v>
      </c>
      <c r="E30" s="44"/>
      <c r="F30" s="44"/>
      <c r="G30" s="159" t="s">
        <v>329</v>
      </c>
      <c r="H30" s="159" t="s">
        <v>329</v>
      </c>
      <c r="I30" s="55" t="s">
        <v>329</v>
      </c>
      <c r="J30" s="55" t="s">
        <v>329</v>
      </c>
      <c r="K30" s="55" t="s">
        <v>329</v>
      </c>
      <c r="L30" s="55" t="s">
        <v>329</v>
      </c>
    </row>
    <row r="31" spans="1:14" s="47" customFormat="1" ht="37.5" customHeight="1" x14ac:dyDescent="0.25">
      <c r="A31" s="42" t="s">
        <v>139</v>
      </c>
      <c r="B31" s="48" t="s">
        <v>140</v>
      </c>
      <c r="C31" s="163">
        <f>D31-30</f>
        <v>45248</v>
      </c>
      <c r="D31" s="163">
        <v>45278</v>
      </c>
      <c r="E31" s="44"/>
      <c r="F31" s="44"/>
      <c r="G31" s="163">
        <f>H31-30</f>
        <v>45248</v>
      </c>
      <c r="H31" s="163">
        <v>45278</v>
      </c>
      <c r="I31" s="55" t="s">
        <v>329</v>
      </c>
      <c r="J31" s="55" t="s">
        <v>329</v>
      </c>
      <c r="K31" s="55" t="s">
        <v>329</v>
      </c>
      <c r="L31" s="55" t="s">
        <v>329</v>
      </c>
      <c r="M31" s="167"/>
      <c r="N31" s="167"/>
    </row>
    <row r="32" spans="1:14" s="47" customFormat="1" ht="31.5" x14ac:dyDescent="0.25">
      <c r="A32" s="42" t="s">
        <v>141</v>
      </c>
      <c r="B32" s="48" t="s">
        <v>142</v>
      </c>
      <c r="C32" s="163">
        <v>45351</v>
      </c>
      <c r="D32" s="163">
        <v>45356</v>
      </c>
      <c r="E32" s="44"/>
      <c r="F32" s="44"/>
      <c r="G32" s="163">
        <v>45351</v>
      </c>
      <c r="H32" s="163">
        <v>45356</v>
      </c>
      <c r="I32" s="55" t="s">
        <v>329</v>
      </c>
      <c r="J32" s="55" t="s">
        <v>329</v>
      </c>
      <c r="K32" s="55" t="s">
        <v>329</v>
      </c>
      <c r="L32" s="55" t="s">
        <v>329</v>
      </c>
      <c r="M32" s="167"/>
      <c r="N32" s="167"/>
    </row>
    <row r="33" spans="1:14" s="47" customFormat="1" ht="37.5" customHeight="1" x14ac:dyDescent="0.25">
      <c r="A33" s="42" t="s">
        <v>143</v>
      </c>
      <c r="B33" s="48" t="s">
        <v>144</v>
      </c>
      <c r="C33" s="159" t="s">
        <v>329</v>
      </c>
      <c r="D33" s="159" t="s">
        <v>329</v>
      </c>
      <c r="E33" s="44"/>
      <c r="F33" s="44"/>
      <c r="G33" s="159" t="s">
        <v>329</v>
      </c>
      <c r="H33" s="159" t="s">
        <v>329</v>
      </c>
      <c r="I33" s="55" t="s">
        <v>329</v>
      </c>
      <c r="J33" s="55" t="s">
        <v>329</v>
      </c>
      <c r="K33" s="55" t="s">
        <v>329</v>
      </c>
      <c r="L33" s="55" t="s">
        <v>329</v>
      </c>
    </row>
    <row r="34" spans="1:14" s="47" customFormat="1" ht="47.25" customHeight="1" x14ac:dyDescent="0.25">
      <c r="A34" s="42" t="s">
        <v>145</v>
      </c>
      <c r="B34" s="48" t="s">
        <v>146</v>
      </c>
      <c r="C34" s="159" t="s">
        <v>329</v>
      </c>
      <c r="D34" s="159" t="s">
        <v>329</v>
      </c>
      <c r="E34" s="49"/>
      <c r="F34" s="49"/>
      <c r="G34" s="159" t="s">
        <v>329</v>
      </c>
      <c r="H34" s="159" t="s">
        <v>329</v>
      </c>
      <c r="I34" s="55" t="s">
        <v>329</v>
      </c>
      <c r="J34" s="55" t="s">
        <v>329</v>
      </c>
      <c r="K34" s="55" t="s">
        <v>329</v>
      </c>
      <c r="L34" s="55" t="s">
        <v>329</v>
      </c>
    </row>
    <row r="35" spans="1:14" s="47" customFormat="1" ht="49.5" customHeight="1" x14ac:dyDescent="0.25">
      <c r="A35" s="42" t="s">
        <v>147</v>
      </c>
      <c r="B35" s="48" t="s">
        <v>148</v>
      </c>
      <c r="C35" s="163">
        <v>45351</v>
      </c>
      <c r="D35" s="163">
        <v>45356</v>
      </c>
      <c r="E35" s="49"/>
      <c r="F35" s="49"/>
      <c r="G35" s="163">
        <v>45351</v>
      </c>
      <c r="H35" s="163">
        <v>45356</v>
      </c>
      <c r="I35" s="55" t="s">
        <v>329</v>
      </c>
      <c r="J35" s="55" t="s">
        <v>329</v>
      </c>
      <c r="K35" s="55" t="s">
        <v>329</v>
      </c>
      <c r="L35" s="55" t="s">
        <v>329</v>
      </c>
    </row>
    <row r="36" spans="1:14" ht="37.5" customHeight="1" x14ac:dyDescent="0.25">
      <c r="A36" s="42" t="s">
        <v>149</v>
      </c>
      <c r="B36" s="48" t="s">
        <v>150</v>
      </c>
      <c r="C36" s="159" t="s">
        <v>329</v>
      </c>
      <c r="D36" s="159" t="s">
        <v>329</v>
      </c>
      <c r="E36" s="50"/>
      <c r="F36" s="51"/>
      <c r="G36" s="159" t="s">
        <v>329</v>
      </c>
      <c r="H36" s="159" t="s">
        <v>329</v>
      </c>
      <c r="I36" s="55" t="s">
        <v>329</v>
      </c>
      <c r="J36" s="55" t="s">
        <v>329</v>
      </c>
      <c r="K36" s="55" t="s">
        <v>329</v>
      </c>
      <c r="L36" s="55" t="s">
        <v>329</v>
      </c>
    </row>
    <row r="37" spans="1:14" x14ac:dyDescent="0.25">
      <c r="A37" s="42" t="s">
        <v>151</v>
      </c>
      <c r="B37" s="48" t="s">
        <v>152</v>
      </c>
      <c r="C37" s="163">
        <v>45356</v>
      </c>
      <c r="D37" s="163">
        <v>45397</v>
      </c>
      <c r="E37" s="50"/>
      <c r="F37" s="51"/>
      <c r="G37" s="163">
        <v>45356</v>
      </c>
      <c r="H37" s="163">
        <v>45397</v>
      </c>
      <c r="I37" s="55" t="s">
        <v>329</v>
      </c>
      <c r="J37" s="55" t="s">
        <v>329</v>
      </c>
      <c r="K37" s="55" t="s">
        <v>329</v>
      </c>
      <c r="L37" s="55" t="s">
        <v>329</v>
      </c>
    </row>
    <row r="38" spans="1:14" x14ac:dyDescent="0.25">
      <c r="A38" s="42" t="s">
        <v>153</v>
      </c>
      <c r="B38" s="43" t="s">
        <v>154</v>
      </c>
      <c r="C38" s="159" t="s">
        <v>329</v>
      </c>
      <c r="D38" s="159" t="s">
        <v>329</v>
      </c>
      <c r="E38" s="45"/>
      <c r="F38" s="45"/>
      <c r="G38" s="159" t="s">
        <v>329</v>
      </c>
      <c r="H38" s="159" t="s">
        <v>329</v>
      </c>
      <c r="I38" s="55" t="s">
        <v>329</v>
      </c>
      <c r="J38" s="55" t="s">
        <v>329</v>
      </c>
      <c r="K38" s="55" t="s">
        <v>329</v>
      </c>
      <c r="L38" s="55" t="s">
        <v>329</v>
      </c>
    </row>
    <row r="39" spans="1:14" ht="78.75" x14ac:dyDescent="0.25">
      <c r="A39" s="42">
        <v>2</v>
      </c>
      <c r="B39" s="48" t="s">
        <v>155</v>
      </c>
      <c r="C39" s="163">
        <f>D39-30</f>
        <v>45248</v>
      </c>
      <c r="D39" s="163">
        <v>45278</v>
      </c>
      <c r="E39" s="45"/>
      <c r="F39" s="45"/>
      <c r="G39" s="163">
        <f>H39-30</f>
        <v>45248</v>
      </c>
      <c r="H39" s="163">
        <v>45278</v>
      </c>
      <c r="I39" s="55" t="s">
        <v>329</v>
      </c>
      <c r="J39" s="55" t="s">
        <v>329</v>
      </c>
      <c r="K39" s="55" t="s">
        <v>329</v>
      </c>
      <c r="L39" s="55" t="s">
        <v>329</v>
      </c>
    </row>
    <row r="40" spans="1:14" ht="33.75" customHeight="1" x14ac:dyDescent="0.25">
      <c r="A40" s="42" t="s">
        <v>156</v>
      </c>
      <c r="B40" s="48" t="s">
        <v>157</v>
      </c>
      <c r="C40" s="161">
        <v>45306</v>
      </c>
      <c r="D40" s="161">
        <v>45342</v>
      </c>
      <c r="E40" s="45"/>
      <c r="F40" s="45"/>
      <c r="G40" s="161">
        <v>45306</v>
      </c>
      <c r="H40" s="161">
        <v>45342</v>
      </c>
      <c r="I40" s="55" t="s">
        <v>329</v>
      </c>
      <c r="J40" s="55" t="s">
        <v>329</v>
      </c>
      <c r="K40" s="55" t="s">
        <v>329</v>
      </c>
      <c r="L40" s="55" t="s">
        <v>329</v>
      </c>
    </row>
    <row r="41" spans="1:14" ht="63" customHeight="1" x14ac:dyDescent="0.25">
      <c r="A41" s="42" t="s">
        <v>158</v>
      </c>
      <c r="B41" s="43" t="s">
        <v>159</v>
      </c>
      <c r="C41" s="161" t="s">
        <v>329</v>
      </c>
      <c r="D41" s="161" t="s">
        <v>329</v>
      </c>
      <c r="E41" s="45"/>
      <c r="F41" s="45"/>
      <c r="G41" s="161" t="s">
        <v>329</v>
      </c>
      <c r="H41" s="161" t="s">
        <v>329</v>
      </c>
      <c r="I41" s="55" t="s">
        <v>329</v>
      </c>
      <c r="J41" s="55" t="s">
        <v>329</v>
      </c>
      <c r="K41" s="55" t="s">
        <v>329</v>
      </c>
      <c r="L41" s="55" t="s">
        <v>329</v>
      </c>
    </row>
    <row r="42" spans="1:14" ht="58.5" customHeight="1" x14ac:dyDescent="0.25">
      <c r="A42" s="42">
        <v>3</v>
      </c>
      <c r="B42" s="48" t="s">
        <v>160</v>
      </c>
      <c r="C42" s="161">
        <f>D40</f>
        <v>45342</v>
      </c>
      <c r="D42" s="161">
        <f>C42+30</f>
        <v>45372</v>
      </c>
      <c r="E42" s="45"/>
      <c r="F42" s="45"/>
      <c r="G42" s="161">
        <v>45707</v>
      </c>
      <c r="H42" s="161">
        <v>45737</v>
      </c>
      <c r="I42" s="55" t="s">
        <v>329</v>
      </c>
      <c r="J42" s="55" t="s">
        <v>329</v>
      </c>
      <c r="K42" s="55" t="s">
        <v>329</v>
      </c>
      <c r="L42" s="55" t="s">
        <v>329</v>
      </c>
      <c r="M42" s="169"/>
      <c r="N42" s="169"/>
    </row>
    <row r="43" spans="1:14" ht="34.5" customHeight="1" x14ac:dyDescent="0.25">
      <c r="A43" s="42" t="s">
        <v>161</v>
      </c>
      <c r="B43" s="48" t="s">
        <v>162</v>
      </c>
      <c r="C43" s="161">
        <f>D40</f>
        <v>45342</v>
      </c>
      <c r="D43" s="161">
        <f>C43+30</f>
        <v>45372</v>
      </c>
      <c r="E43" s="45"/>
      <c r="F43" s="45"/>
      <c r="G43" s="161">
        <v>45707</v>
      </c>
      <c r="H43" s="161">
        <v>45737</v>
      </c>
      <c r="I43" s="55" t="s">
        <v>329</v>
      </c>
      <c r="J43" s="55" t="s">
        <v>329</v>
      </c>
      <c r="K43" s="55" t="s">
        <v>329</v>
      </c>
      <c r="L43" s="55" t="s">
        <v>329</v>
      </c>
      <c r="M43" s="169"/>
      <c r="N43" s="169"/>
    </row>
    <row r="44" spans="1:14" ht="24.75" customHeight="1" x14ac:dyDescent="0.25">
      <c r="A44" s="42" t="s">
        <v>163</v>
      </c>
      <c r="B44" s="48" t="s">
        <v>164</v>
      </c>
      <c r="C44" s="161">
        <f>D43</f>
        <v>45372</v>
      </c>
      <c r="D44" s="161">
        <v>45396</v>
      </c>
      <c r="E44" s="45"/>
      <c r="F44" s="45"/>
      <c r="G44" s="161">
        <v>45737</v>
      </c>
      <c r="H44" s="161">
        <v>45761</v>
      </c>
      <c r="I44" s="55" t="s">
        <v>329</v>
      </c>
      <c r="J44" s="55" t="s">
        <v>329</v>
      </c>
      <c r="K44" s="55" t="s">
        <v>329</v>
      </c>
      <c r="L44" s="55" t="s">
        <v>329</v>
      </c>
      <c r="M44" s="169"/>
      <c r="N44" s="169"/>
    </row>
    <row r="45" spans="1:14" ht="90.75" customHeight="1" x14ac:dyDescent="0.25">
      <c r="A45" s="42" t="s">
        <v>165</v>
      </c>
      <c r="B45" s="48" t="s">
        <v>166</v>
      </c>
      <c r="C45" s="161">
        <v>45436</v>
      </c>
      <c r="D45" s="161">
        <v>45463</v>
      </c>
      <c r="E45" s="45"/>
      <c r="F45" s="45"/>
      <c r="G45" s="161">
        <v>45801</v>
      </c>
      <c r="H45" s="161">
        <v>45828</v>
      </c>
      <c r="I45" s="55" t="s">
        <v>329</v>
      </c>
      <c r="J45" s="55" t="s">
        <v>329</v>
      </c>
      <c r="K45" s="55" t="s">
        <v>329</v>
      </c>
      <c r="L45" s="55" t="s">
        <v>329</v>
      </c>
      <c r="M45" s="169"/>
      <c r="N45" s="169"/>
    </row>
    <row r="46" spans="1:14" ht="167.25" customHeight="1" x14ac:dyDescent="0.25">
      <c r="A46" s="42" t="s">
        <v>167</v>
      </c>
      <c r="B46" s="48" t="s">
        <v>168</v>
      </c>
      <c r="C46" s="161">
        <v>45451</v>
      </c>
      <c r="D46" s="161">
        <v>45466</v>
      </c>
      <c r="E46" s="45"/>
      <c r="F46" s="45"/>
      <c r="G46" s="161">
        <v>45816</v>
      </c>
      <c r="H46" s="161">
        <v>45831</v>
      </c>
      <c r="I46" s="55" t="s">
        <v>329</v>
      </c>
      <c r="J46" s="55" t="s">
        <v>329</v>
      </c>
      <c r="K46" s="55" t="s">
        <v>329</v>
      </c>
      <c r="L46" s="55" t="s">
        <v>329</v>
      </c>
      <c r="M46" s="169"/>
      <c r="N46" s="169"/>
    </row>
    <row r="47" spans="1:14" ht="30.75" customHeight="1" x14ac:dyDescent="0.25">
      <c r="A47" s="42" t="s">
        <v>169</v>
      </c>
      <c r="B47" s="48" t="s">
        <v>170</v>
      </c>
      <c r="C47" s="161">
        <f>D46</f>
        <v>45466</v>
      </c>
      <c r="D47" s="161">
        <f>C47+10</f>
        <v>45476</v>
      </c>
      <c r="E47" s="45"/>
      <c r="F47" s="45"/>
      <c r="G47" s="161">
        <v>45831</v>
      </c>
      <c r="H47" s="161">
        <v>45841</v>
      </c>
      <c r="I47" s="55" t="s">
        <v>329</v>
      </c>
      <c r="J47" s="55" t="s">
        <v>329</v>
      </c>
      <c r="K47" s="55" t="s">
        <v>329</v>
      </c>
      <c r="L47" s="55" t="s">
        <v>329</v>
      </c>
      <c r="M47" s="169"/>
      <c r="N47" s="169"/>
    </row>
    <row r="48" spans="1:14" ht="37.5" customHeight="1" x14ac:dyDescent="0.25">
      <c r="A48" s="42" t="s">
        <v>171</v>
      </c>
      <c r="B48" s="43" t="s">
        <v>172</v>
      </c>
      <c r="C48" s="161" t="s">
        <v>329</v>
      </c>
      <c r="D48" s="161" t="s">
        <v>329</v>
      </c>
      <c r="E48" s="45"/>
      <c r="F48" s="45"/>
      <c r="G48" s="159" t="s">
        <v>329</v>
      </c>
      <c r="H48" s="159" t="s">
        <v>329</v>
      </c>
      <c r="I48" s="55" t="s">
        <v>329</v>
      </c>
      <c r="J48" s="55" t="s">
        <v>329</v>
      </c>
      <c r="K48" s="55" t="s">
        <v>329</v>
      </c>
      <c r="L48" s="55" t="s">
        <v>329</v>
      </c>
      <c r="M48" s="169"/>
      <c r="N48" s="169"/>
    </row>
    <row r="49" spans="1:14" ht="35.25" customHeight="1" x14ac:dyDescent="0.25">
      <c r="A49" s="42">
        <v>4</v>
      </c>
      <c r="B49" s="48" t="s">
        <v>173</v>
      </c>
      <c r="C49" s="161">
        <f>D47</f>
        <v>45476</v>
      </c>
      <c r="D49" s="161">
        <f>C49+5</f>
        <v>45481</v>
      </c>
      <c r="E49" s="45"/>
      <c r="F49" s="45"/>
      <c r="G49" s="161">
        <v>45841</v>
      </c>
      <c r="H49" s="161">
        <v>45846</v>
      </c>
      <c r="I49" s="55" t="s">
        <v>329</v>
      </c>
      <c r="J49" s="55" t="s">
        <v>329</v>
      </c>
      <c r="K49" s="55" t="s">
        <v>329</v>
      </c>
      <c r="L49" s="55" t="s">
        <v>329</v>
      </c>
      <c r="M49" s="169"/>
      <c r="N49" s="169"/>
    </row>
    <row r="50" spans="1:14" ht="86.25" customHeight="1" x14ac:dyDescent="0.25">
      <c r="A50" s="42" t="s">
        <v>174</v>
      </c>
      <c r="B50" s="48" t="s">
        <v>175</v>
      </c>
      <c r="C50" s="161">
        <v>45485</v>
      </c>
      <c r="D50" s="161">
        <f>C50+10</f>
        <v>45495</v>
      </c>
      <c r="E50" s="45"/>
      <c r="F50" s="45"/>
      <c r="G50" s="161">
        <v>45850</v>
      </c>
      <c r="H50" s="161">
        <v>45860</v>
      </c>
      <c r="I50" s="55" t="s">
        <v>329</v>
      </c>
      <c r="J50" s="55" t="s">
        <v>329</v>
      </c>
      <c r="K50" s="55" t="s">
        <v>329</v>
      </c>
      <c r="L50" s="55" t="s">
        <v>329</v>
      </c>
      <c r="M50" s="169"/>
      <c r="N50" s="169"/>
    </row>
    <row r="51" spans="1:14" ht="77.25" customHeight="1" x14ac:dyDescent="0.25">
      <c r="A51" s="42" t="s">
        <v>176</v>
      </c>
      <c r="B51" s="48" t="s">
        <v>177</v>
      </c>
      <c r="C51" s="161">
        <f>D50</f>
        <v>45495</v>
      </c>
      <c r="D51" s="161">
        <f>C51+30</f>
        <v>45525</v>
      </c>
      <c r="E51" s="45"/>
      <c r="F51" s="45"/>
      <c r="G51" s="161">
        <v>45860</v>
      </c>
      <c r="H51" s="161">
        <v>45890</v>
      </c>
      <c r="I51" s="55" t="s">
        <v>329</v>
      </c>
      <c r="J51" s="55" t="s">
        <v>329</v>
      </c>
      <c r="K51" s="55" t="s">
        <v>329</v>
      </c>
      <c r="L51" s="55" t="s">
        <v>329</v>
      </c>
      <c r="M51" s="169"/>
      <c r="N51" s="169"/>
    </row>
    <row r="52" spans="1:14" ht="71.25" customHeight="1" x14ac:dyDescent="0.25">
      <c r="A52" s="42" t="s">
        <v>178</v>
      </c>
      <c r="B52" s="48" t="s">
        <v>179</v>
      </c>
      <c r="C52" s="161">
        <f>D51</f>
        <v>45525</v>
      </c>
      <c r="D52" s="161">
        <f>C52+10</f>
        <v>45535</v>
      </c>
      <c r="E52" s="45"/>
      <c r="F52" s="45"/>
      <c r="G52" s="161">
        <v>45890</v>
      </c>
      <c r="H52" s="161">
        <v>45900</v>
      </c>
      <c r="I52" s="55" t="s">
        <v>329</v>
      </c>
      <c r="J52" s="55" t="s">
        <v>329</v>
      </c>
      <c r="K52" s="55" t="s">
        <v>329</v>
      </c>
      <c r="L52" s="55" t="s">
        <v>329</v>
      </c>
      <c r="M52" s="169"/>
      <c r="N52" s="169"/>
    </row>
    <row r="53" spans="1:14" ht="48" customHeight="1" x14ac:dyDescent="0.25">
      <c r="A53" s="42" t="s">
        <v>180</v>
      </c>
      <c r="B53" s="52" t="s">
        <v>181</v>
      </c>
      <c r="C53" s="161">
        <f>D50</f>
        <v>45495</v>
      </c>
      <c r="D53" s="161">
        <f>C53+10</f>
        <v>45505</v>
      </c>
      <c r="E53" s="45"/>
      <c r="F53" s="45"/>
      <c r="G53" s="161">
        <v>45860</v>
      </c>
      <c r="H53" s="161">
        <v>45992</v>
      </c>
      <c r="I53" s="55" t="s">
        <v>329</v>
      </c>
      <c r="J53" s="55" t="s">
        <v>329</v>
      </c>
      <c r="K53" s="55" t="s">
        <v>329</v>
      </c>
      <c r="L53" s="55" t="s">
        <v>329</v>
      </c>
      <c r="M53" s="169"/>
      <c r="N53" s="169"/>
    </row>
    <row r="54" spans="1:14" ht="46.5" customHeight="1" x14ac:dyDescent="0.25">
      <c r="A54" s="42" t="s">
        <v>182</v>
      </c>
      <c r="B54" s="48" t="s">
        <v>183</v>
      </c>
      <c r="C54" s="159" t="s">
        <v>329</v>
      </c>
      <c r="D54" s="159" t="s">
        <v>329</v>
      </c>
      <c r="E54" s="45"/>
      <c r="F54" s="45"/>
      <c r="G54" s="159" t="s">
        <v>329</v>
      </c>
      <c r="H54" s="159" t="s">
        <v>329</v>
      </c>
      <c r="I54" s="55" t="s">
        <v>329</v>
      </c>
      <c r="J54" s="55" t="s">
        <v>329</v>
      </c>
      <c r="K54" s="55" t="s">
        <v>329</v>
      </c>
      <c r="L54" s="55" t="s">
        <v>329</v>
      </c>
      <c r="M54" s="169"/>
      <c r="N54" s="169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4" zoomScale="70" zoomScaleNormal="70" workbookViewId="0">
      <selection activeCell="K29" sqref="K29"/>
    </sheetView>
  </sheetViews>
  <sheetFormatPr defaultRowHeight="15.75" x14ac:dyDescent="0.25"/>
  <cols>
    <col min="1" max="1" width="9.140625" style="115"/>
    <col min="2" max="2" width="57.85546875" style="115" customWidth="1"/>
    <col min="3" max="3" width="13" style="115" customWidth="1"/>
    <col min="4" max="4" width="20.42578125" style="115" customWidth="1"/>
    <col min="5" max="5" width="12.85546875" style="115" customWidth="1"/>
    <col min="6" max="6" width="7.7109375" style="115" customWidth="1"/>
    <col min="7" max="7" width="6.140625" style="115" customWidth="1"/>
    <col min="8" max="8" width="8.5703125" style="115" customWidth="1"/>
    <col min="9" max="9" width="6.140625" style="115" customWidth="1"/>
    <col min="10" max="17" width="9" style="115" customWidth="1"/>
    <col min="18" max="18" width="15.7109375" style="115" customWidth="1"/>
    <col min="19" max="16384" width="9.140625" style="115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73" t="str">
        <f>'6.1. Паспорт сетевой график'!A5:L5</f>
        <v>Год раскрытия информации: 2025год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</row>
    <row r="6" spans="1:18" ht="18.75" x14ac:dyDescent="0.25">
      <c r="A6" s="174" t="s">
        <v>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</row>
    <row r="7" spans="1:18" ht="18.75" x14ac:dyDescent="0.25">
      <c r="A7" s="64"/>
      <c r="B7" s="64"/>
      <c r="C7" s="64"/>
      <c r="D7" s="64"/>
      <c r="E7" s="64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</row>
    <row r="8" spans="1:18" x14ac:dyDescent="0.25">
      <c r="A8" s="175" t="s">
        <v>328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</row>
    <row r="9" spans="1:18" ht="18.75" customHeight="1" x14ac:dyDescent="0.25">
      <c r="A9" s="176" t="s">
        <v>4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</row>
    <row r="10" spans="1:18" ht="18.75" x14ac:dyDescent="0.25">
      <c r="A10" s="64"/>
      <c r="B10" s="64"/>
      <c r="C10" s="64"/>
      <c r="D10" s="64"/>
      <c r="E10" s="64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</row>
    <row r="11" spans="1:18" x14ac:dyDescent="0.25">
      <c r="A11" s="175" t="str">
        <f>'6.1. Паспорт сетевой график'!A12:L12</f>
        <v>О/СЗ/47/02/0016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</row>
    <row r="12" spans="1:18" x14ac:dyDescent="0.25">
      <c r="A12" s="176" t="s">
        <v>5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</row>
    <row r="13" spans="1:18" ht="16.5" customHeight="1" x14ac:dyDescent="0.3">
      <c r="A13" s="67"/>
      <c r="B13" s="67"/>
      <c r="C13" s="67"/>
      <c r="D13" s="67"/>
      <c r="E13" s="6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</row>
    <row r="14" spans="1:18" x14ac:dyDescent="0.25">
      <c r="A14" s="175" t="str">
        <f>'6.1. Паспорт сетевой график'!A15:L15</f>
        <v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v>
      </c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</row>
    <row r="15" spans="1:18" ht="15.75" customHeight="1" x14ac:dyDescent="0.25">
      <c r="A15" s="176" t="s">
        <v>6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</row>
    <row r="16" spans="1:18" x14ac:dyDescent="0.25">
      <c r="A16" s="232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</row>
    <row r="18" spans="1:21" x14ac:dyDescent="0.25">
      <c r="A18" s="233" t="s">
        <v>184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</row>
    <row r="20" spans="1:21" ht="33" customHeight="1" x14ac:dyDescent="0.25">
      <c r="A20" s="234" t="s">
        <v>185</v>
      </c>
      <c r="B20" s="234" t="s">
        <v>186</v>
      </c>
      <c r="C20" s="231" t="s">
        <v>187</v>
      </c>
      <c r="D20" s="237" t="s">
        <v>188</v>
      </c>
      <c r="E20" s="234" t="s">
        <v>359</v>
      </c>
      <c r="F20" s="228" t="s">
        <v>331</v>
      </c>
      <c r="G20" s="229"/>
      <c r="H20" s="228" t="s">
        <v>360</v>
      </c>
      <c r="I20" s="229"/>
      <c r="J20" s="228" t="s">
        <v>361</v>
      </c>
      <c r="K20" s="229"/>
      <c r="L20" s="228" t="s">
        <v>362</v>
      </c>
      <c r="M20" s="229"/>
      <c r="N20" s="228" t="s">
        <v>363</v>
      </c>
      <c r="O20" s="229"/>
      <c r="P20" s="228" t="s">
        <v>364</v>
      </c>
      <c r="Q20" s="229"/>
      <c r="R20" s="230" t="s">
        <v>189</v>
      </c>
      <c r="S20" s="118"/>
      <c r="T20" s="118"/>
      <c r="U20" s="118"/>
    </row>
    <row r="21" spans="1:21" ht="99.75" customHeight="1" x14ac:dyDescent="0.25">
      <c r="A21" s="235"/>
      <c r="B21" s="235"/>
      <c r="C21" s="231"/>
      <c r="D21" s="237"/>
      <c r="E21" s="235"/>
      <c r="F21" s="231" t="s">
        <v>294</v>
      </c>
      <c r="G21" s="231"/>
      <c r="H21" s="231" t="s">
        <v>124</v>
      </c>
      <c r="I21" s="231"/>
      <c r="J21" s="231" t="s">
        <v>124</v>
      </c>
      <c r="K21" s="231"/>
      <c r="L21" s="231" t="s">
        <v>124</v>
      </c>
      <c r="M21" s="231"/>
      <c r="N21" s="231" t="s">
        <v>124</v>
      </c>
      <c r="O21" s="231"/>
      <c r="P21" s="231" t="s">
        <v>124</v>
      </c>
      <c r="Q21" s="231"/>
      <c r="R21" s="230"/>
    </row>
    <row r="22" spans="1:21" ht="89.25" customHeight="1" x14ac:dyDescent="0.25">
      <c r="A22" s="236"/>
      <c r="B22" s="236"/>
      <c r="C22" s="119" t="s">
        <v>124</v>
      </c>
      <c r="D22" s="120" t="s">
        <v>370</v>
      </c>
      <c r="E22" s="236"/>
      <c r="F22" s="121" t="s">
        <v>190</v>
      </c>
      <c r="G22" s="121" t="s">
        <v>191</v>
      </c>
      <c r="H22" s="121" t="s">
        <v>190</v>
      </c>
      <c r="I22" s="121" t="s">
        <v>191</v>
      </c>
      <c r="J22" s="121" t="s">
        <v>190</v>
      </c>
      <c r="K22" s="121" t="s">
        <v>191</v>
      </c>
      <c r="L22" s="121" t="s">
        <v>190</v>
      </c>
      <c r="M22" s="121" t="s">
        <v>191</v>
      </c>
      <c r="N22" s="121" t="s">
        <v>190</v>
      </c>
      <c r="O22" s="121" t="s">
        <v>191</v>
      </c>
      <c r="P22" s="121" t="s">
        <v>190</v>
      </c>
      <c r="Q22" s="121" t="s">
        <v>191</v>
      </c>
      <c r="R22" s="164" t="s">
        <v>192</v>
      </c>
    </row>
    <row r="23" spans="1:21" ht="19.5" customHeight="1" x14ac:dyDescent="0.25">
      <c r="A23" s="122">
        <v>1</v>
      </c>
      <c r="B23" s="122">
        <v>2</v>
      </c>
      <c r="C23" s="122">
        <v>3</v>
      </c>
      <c r="D23" s="122">
        <v>4</v>
      </c>
      <c r="E23" s="165">
        <v>5</v>
      </c>
      <c r="F23" s="165">
        <v>6</v>
      </c>
      <c r="G23" s="165">
        <v>7</v>
      </c>
      <c r="H23" s="165">
        <v>8</v>
      </c>
      <c r="I23" s="165">
        <v>9</v>
      </c>
      <c r="J23" s="165">
        <v>10</v>
      </c>
      <c r="K23" s="165">
        <v>11</v>
      </c>
      <c r="L23" s="165">
        <v>12</v>
      </c>
      <c r="M23" s="165">
        <v>13</v>
      </c>
      <c r="N23" s="165">
        <v>14</v>
      </c>
      <c r="O23" s="165">
        <v>15</v>
      </c>
      <c r="P23" s="165">
        <v>16</v>
      </c>
      <c r="Q23" s="165">
        <v>17</v>
      </c>
      <c r="R23" s="165">
        <v>18</v>
      </c>
    </row>
    <row r="24" spans="1:21" ht="47.25" customHeight="1" x14ac:dyDescent="0.25">
      <c r="A24" s="123">
        <v>1</v>
      </c>
      <c r="B24" s="124" t="s">
        <v>193</v>
      </c>
      <c r="C24" s="56">
        <v>17.500700000000002</v>
      </c>
      <c r="D24" s="160">
        <v>17.500700000000002</v>
      </c>
      <c r="E24" s="162">
        <v>0</v>
      </c>
      <c r="F24" s="162">
        <v>10.500500000000002</v>
      </c>
      <c r="G24" s="165" t="s">
        <v>329</v>
      </c>
      <c r="H24" s="160">
        <v>7.0001999999999995</v>
      </c>
      <c r="I24" s="165" t="s">
        <v>329</v>
      </c>
      <c r="J24" s="162">
        <v>0</v>
      </c>
      <c r="K24" s="165" t="s">
        <v>329</v>
      </c>
      <c r="L24" s="162">
        <v>0</v>
      </c>
      <c r="M24" s="165" t="s">
        <v>329</v>
      </c>
      <c r="N24" s="162">
        <v>0</v>
      </c>
      <c r="O24" s="165" t="s">
        <v>329</v>
      </c>
      <c r="P24" s="162">
        <v>0</v>
      </c>
      <c r="Q24" s="165" t="s">
        <v>329</v>
      </c>
      <c r="R24" s="162">
        <f>F24+H24+J24+L24+N24+P24</f>
        <v>17.500700000000002</v>
      </c>
    </row>
    <row r="25" spans="1:21" ht="24" customHeight="1" x14ac:dyDescent="0.25">
      <c r="A25" s="125" t="s">
        <v>194</v>
      </c>
      <c r="B25" s="126" t="s">
        <v>195</v>
      </c>
      <c r="C25" s="127">
        <v>0</v>
      </c>
      <c r="D25" s="162">
        <v>0</v>
      </c>
      <c r="E25" s="162">
        <v>0</v>
      </c>
      <c r="F25" s="162">
        <v>0</v>
      </c>
      <c r="G25" s="114" t="s">
        <v>329</v>
      </c>
      <c r="H25" s="162">
        <v>0</v>
      </c>
      <c r="I25" s="114" t="s">
        <v>329</v>
      </c>
      <c r="J25" s="162">
        <v>0</v>
      </c>
      <c r="K25" s="114" t="s">
        <v>329</v>
      </c>
      <c r="L25" s="162">
        <v>0</v>
      </c>
      <c r="M25" s="114" t="s">
        <v>329</v>
      </c>
      <c r="N25" s="162">
        <v>0</v>
      </c>
      <c r="O25" s="114" t="s">
        <v>329</v>
      </c>
      <c r="P25" s="162">
        <v>0</v>
      </c>
      <c r="Q25" s="114" t="s">
        <v>329</v>
      </c>
      <c r="R25" s="162">
        <f t="shared" ref="R25:R64" si="0">F25+H25+J25+L25+N25+P25</f>
        <v>0</v>
      </c>
    </row>
    <row r="26" spans="1:21" x14ac:dyDescent="0.25">
      <c r="A26" s="125" t="s">
        <v>196</v>
      </c>
      <c r="B26" s="126" t="s">
        <v>197</v>
      </c>
      <c r="C26" s="127">
        <v>0</v>
      </c>
      <c r="D26" s="162">
        <v>0</v>
      </c>
      <c r="E26" s="162">
        <v>0</v>
      </c>
      <c r="F26" s="162">
        <v>0</v>
      </c>
      <c r="G26" s="114" t="s">
        <v>329</v>
      </c>
      <c r="H26" s="162">
        <v>0</v>
      </c>
      <c r="I26" s="114" t="s">
        <v>329</v>
      </c>
      <c r="J26" s="162">
        <v>0</v>
      </c>
      <c r="K26" s="114" t="s">
        <v>329</v>
      </c>
      <c r="L26" s="162">
        <v>0</v>
      </c>
      <c r="M26" s="114" t="s">
        <v>329</v>
      </c>
      <c r="N26" s="162">
        <v>0</v>
      </c>
      <c r="O26" s="114" t="s">
        <v>329</v>
      </c>
      <c r="P26" s="162">
        <v>0</v>
      </c>
      <c r="Q26" s="114" t="s">
        <v>329</v>
      </c>
      <c r="R26" s="162">
        <f t="shared" si="0"/>
        <v>0</v>
      </c>
    </row>
    <row r="27" spans="1:21" ht="31.5" x14ac:dyDescent="0.25">
      <c r="A27" s="125" t="s">
        <v>198</v>
      </c>
      <c r="B27" s="126" t="s">
        <v>199</v>
      </c>
      <c r="C27" s="127">
        <v>17.500700000000002</v>
      </c>
      <c r="D27" s="162">
        <v>17.500700000000002</v>
      </c>
      <c r="E27" s="162">
        <v>0</v>
      </c>
      <c r="F27" s="162">
        <v>10.500500000000002</v>
      </c>
      <c r="G27" s="114" t="s">
        <v>329</v>
      </c>
      <c r="H27" s="162">
        <v>7.0001999999999995</v>
      </c>
      <c r="I27" s="114" t="s">
        <v>329</v>
      </c>
      <c r="J27" s="162">
        <v>0</v>
      </c>
      <c r="K27" s="114" t="s">
        <v>329</v>
      </c>
      <c r="L27" s="162">
        <v>0</v>
      </c>
      <c r="M27" s="114" t="s">
        <v>329</v>
      </c>
      <c r="N27" s="162">
        <v>0</v>
      </c>
      <c r="O27" s="114" t="s">
        <v>329</v>
      </c>
      <c r="P27" s="162">
        <v>0</v>
      </c>
      <c r="Q27" s="114" t="s">
        <v>329</v>
      </c>
      <c r="R27" s="162">
        <f t="shared" si="0"/>
        <v>17.500700000000002</v>
      </c>
    </row>
    <row r="28" spans="1:21" x14ac:dyDescent="0.25">
      <c r="A28" s="125" t="s">
        <v>200</v>
      </c>
      <c r="B28" s="126" t="s">
        <v>201</v>
      </c>
      <c r="C28" s="127">
        <v>0</v>
      </c>
      <c r="D28" s="162">
        <v>0</v>
      </c>
      <c r="E28" s="162">
        <v>0</v>
      </c>
      <c r="F28" s="162">
        <v>0</v>
      </c>
      <c r="G28" s="114" t="s">
        <v>329</v>
      </c>
      <c r="H28" s="162">
        <v>0</v>
      </c>
      <c r="I28" s="114" t="s">
        <v>329</v>
      </c>
      <c r="J28" s="162">
        <v>0</v>
      </c>
      <c r="K28" s="114" t="s">
        <v>329</v>
      </c>
      <c r="L28" s="162">
        <v>0</v>
      </c>
      <c r="M28" s="114" t="s">
        <v>329</v>
      </c>
      <c r="N28" s="162">
        <v>0</v>
      </c>
      <c r="O28" s="114" t="s">
        <v>329</v>
      </c>
      <c r="P28" s="162">
        <v>0</v>
      </c>
      <c r="Q28" s="114" t="s">
        <v>329</v>
      </c>
      <c r="R28" s="162">
        <f t="shared" si="0"/>
        <v>0</v>
      </c>
    </row>
    <row r="29" spans="1:21" x14ac:dyDescent="0.25">
      <c r="A29" s="125" t="s">
        <v>202</v>
      </c>
      <c r="B29" s="128" t="s">
        <v>203</v>
      </c>
      <c r="C29" s="127">
        <v>0</v>
      </c>
      <c r="D29" s="162">
        <v>0</v>
      </c>
      <c r="E29" s="162">
        <v>0</v>
      </c>
      <c r="F29" s="162">
        <v>0</v>
      </c>
      <c r="G29" s="114" t="s">
        <v>329</v>
      </c>
      <c r="H29" s="162">
        <v>0</v>
      </c>
      <c r="I29" s="114" t="s">
        <v>329</v>
      </c>
      <c r="J29" s="162">
        <v>0</v>
      </c>
      <c r="K29" s="114" t="s">
        <v>329</v>
      </c>
      <c r="L29" s="162">
        <v>0</v>
      </c>
      <c r="M29" s="114" t="s">
        <v>329</v>
      </c>
      <c r="N29" s="162">
        <v>0</v>
      </c>
      <c r="O29" s="114" t="s">
        <v>329</v>
      </c>
      <c r="P29" s="162">
        <v>0</v>
      </c>
      <c r="Q29" s="114" t="s">
        <v>329</v>
      </c>
      <c r="R29" s="162">
        <f t="shared" si="0"/>
        <v>0</v>
      </c>
    </row>
    <row r="30" spans="1:21" ht="47.25" x14ac:dyDescent="0.25">
      <c r="A30" s="123" t="s">
        <v>13</v>
      </c>
      <c r="B30" s="124" t="s">
        <v>204</v>
      </c>
      <c r="C30" s="56">
        <v>14.583916666666669</v>
      </c>
      <c r="D30" s="160">
        <v>14.583916666666669</v>
      </c>
      <c r="E30" s="162">
        <v>0</v>
      </c>
      <c r="F30" s="162">
        <v>0</v>
      </c>
      <c r="G30" s="165" t="s">
        <v>329</v>
      </c>
      <c r="H30" s="160">
        <v>14.583916666666669</v>
      </c>
      <c r="I30" s="165" t="s">
        <v>329</v>
      </c>
      <c r="J30" s="162">
        <v>0</v>
      </c>
      <c r="K30" s="165" t="s">
        <v>329</v>
      </c>
      <c r="L30" s="162">
        <v>0</v>
      </c>
      <c r="M30" s="165" t="s">
        <v>329</v>
      </c>
      <c r="N30" s="162">
        <v>0</v>
      </c>
      <c r="O30" s="165" t="s">
        <v>329</v>
      </c>
      <c r="P30" s="162">
        <v>0</v>
      </c>
      <c r="Q30" s="165" t="s">
        <v>329</v>
      </c>
      <c r="R30" s="162">
        <f t="shared" si="0"/>
        <v>14.583916666666669</v>
      </c>
    </row>
    <row r="31" spans="1:21" x14ac:dyDescent="0.25">
      <c r="A31" s="123" t="s">
        <v>205</v>
      </c>
      <c r="B31" s="126" t="s">
        <v>206</v>
      </c>
      <c r="C31" s="127">
        <v>1.458391666666667</v>
      </c>
      <c r="D31" s="162">
        <v>1.458391666666667</v>
      </c>
      <c r="E31" s="162">
        <v>0</v>
      </c>
      <c r="F31" s="162">
        <v>0</v>
      </c>
      <c r="G31" s="114" t="s">
        <v>329</v>
      </c>
      <c r="H31" s="162">
        <v>1.458391666666667</v>
      </c>
      <c r="I31" s="114" t="s">
        <v>329</v>
      </c>
      <c r="J31" s="162">
        <v>0</v>
      </c>
      <c r="K31" s="114" t="s">
        <v>329</v>
      </c>
      <c r="L31" s="162">
        <v>0</v>
      </c>
      <c r="M31" s="114" t="s">
        <v>329</v>
      </c>
      <c r="N31" s="162">
        <v>0</v>
      </c>
      <c r="O31" s="114" t="s">
        <v>329</v>
      </c>
      <c r="P31" s="162">
        <v>0</v>
      </c>
      <c r="Q31" s="114" t="s">
        <v>329</v>
      </c>
      <c r="R31" s="162">
        <f t="shared" si="0"/>
        <v>1.458391666666667</v>
      </c>
    </row>
    <row r="32" spans="1:21" ht="31.5" x14ac:dyDescent="0.25">
      <c r="A32" s="123" t="s">
        <v>207</v>
      </c>
      <c r="B32" s="126" t="s">
        <v>208</v>
      </c>
      <c r="C32" s="127">
        <v>5.1043708333333342</v>
      </c>
      <c r="D32" s="162">
        <v>5.1043708333333342</v>
      </c>
      <c r="E32" s="162">
        <v>0</v>
      </c>
      <c r="F32" s="162">
        <v>0</v>
      </c>
      <c r="G32" s="114" t="s">
        <v>329</v>
      </c>
      <c r="H32" s="162">
        <v>5.1043708333333342</v>
      </c>
      <c r="I32" s="114" t="s">
        <v>329</v>
      </c>
      <c r="J32" s="162">
        <v>0</v>
      </c>
      <c r="K32" s="114" t="s">
        <v>329</v>
      </c>
      <c r="L32" s="162">
        <v>0</v>
      </c>
      <c r="M32" s="114" t="s">
        <v>329</v>
      </c>
      <c r="N32" s="162">
        <v>0</v>
      </c>
      <c r="O32" s="114" t="s">
        <v>329</v>
      </c>
      <c r="P32" s="162">
        <v>0</v>
      </c>
      <c r="Q32" s="114" t="s">
        <v>329</v>
      </c>
      <c r="R32" s="162">
        <f t="shared" si="0"/>
        <v>5.1043708333333342</v>
      </c>
    </row>
    <row r="33" spans="1:18" x14ac:dyDescent="0.25">
      <c r="A33" s="123" t="s">
        <v>209</v>
      </c>
      <c r="B33" s="126" t="s">
        <v>210</v>
      </c>
      <c r="C33" s="127">
        <v>7.583636666666667</v>
      </c>
      <c r="D33" s="162">
        <v>7.583636666666667</v>
      </c>
      <c r="E33" s="162">
        <v>0</v>
      </c>
      <c r="F33" s="162">
        <v>0</v>
      </c>
      <c r="G33" s="114" t="s">
        <v>329</v>
      </c>
      <c r="H33" s="162">
        <v>7.583636666666667</v>
      </c>
      <c r="I33" s="114" t="s">
        <v>329</v>
      </c>
      <c r="J33" s="162">
        <v>0</v>
      </c>
      <c r="K33" s="114" t="s">
        <v>329</v>
      </c>
      <c r="L33" s="162">
        <v>0</v>
      </c>
      <c r="M33" s="114" t="s">
        <v>329</v>
      </c>
      <c r="N33" s="162">
        <v>0</v>
      </c>
      <c r="O33" s="114" t="s">
        <v>329</v>
      </c>
      <c r="P33" s="162">
        <v>0</v>
      </c>
      <c r="Q33" s="114" t="s">
        <v>329</v>
      </c>
      <c r="R33" s="162">
        <f t="shared" si="0"/>
        <v>7.583636666666667</v>
      </c>
    </row>
    <row r="34" spans="1:18" x14ac:dyDescent="0.25">
      <c r="A34" s="123" t="s">
        <v>211</v>
      </c>
      <c r="B34" s="126" t="s">
        <v>212</v>
      </c>
      <c r="C34" s="127">
        <v>0.43751750000000006</v>
      </c>
      <c r="D34" s="162">
        <v>0.43751750000000006</v>
      </c>
      <c r="E34" s="162">
        <v>0</v>
      </c>
      <c r="F34" s="162">
        <v>0</v>
      </c>
      <c r="G34" s="114" t="s">
        <v>329</v>
      </c>
      <c r="H34" s="162">
        <v>0.43751750000000006</v>
      </c>
      <c r="I34" s="114" t="s">
        <v>329</v>
      </c>
      <c r="J34" s="162">
        <v>0</v>
      </c>
      <c r="K34" s="114" t="s">
        <v>329</v>
      </c>
      <c r="L34" s="162">
        <v>0</v>
      </c>
      <c r="M34" s="114" t="s">
        <v>329</v>
      </c>
      <c r="N34" s="162">
        <v>0</v>
      </c>
      <c r="O34" s="114" t="s">
        <v>329</v>
      </c>
      <c r="P34" s="162">
        <v>0</v>
      </c>
      <c r="Q34" s="114" t="s">
        <v>329</v>
      </c>
      <c r="R34" s="162">
        <f t="shared" si="0"/>
        <v>0.43751750000000006</v>
      </c>
    </row>
    <row r="35" spans="1:18" ht="31.5" x14ac:dyDescent="0.25">
      <c r="A35" s="123" t="s">
        <v>14</v>
      </c>
      <c r="B35" s="124" t="s">
        <v>213</v>
      </c>
      <c r="C35" s="127">
        <v>0</v>
      </c>
      <c r="D35" s="162">
        <v>0</v>
      </c>
      <c r="E35" s="162">
        <v>0</v>
      </c>
      <c r="F35" s="162">
        <v>0</v>
      </c>
      <c r="G35" s="165" t="s">
        <v>329</v>
      </c>
      <c r="H35" s="162">
        <v>0</v>
      </c>
      <c r="I35" s="165" t="s">
        <v>329</v>
      </c>
      <c r="J35" s="162">
        <v>0</v>
      </c>
      <c r="K35" s="165" t="s">
        <v>329</v>
      </c>
      <c r="L35" s="162">
        <v>0</v>
      </c>
      <c r="M35" s="165" t="s">
        <v>329</v>
      </c>
      <c r="N35" s="162">
        <v>0</v>
      </c>
      <c r="O35" s="165" t="s">
        <v>329</v>
      </c>
      <c r="P35" s="162">
        <v>0</v>
      </c>
      <c r="Q35" s="165" t="s">
        <v>329</v>
      </c>
      <c r="R35" s="162">
        <f t="shared" si="0"/>
        <v>0</v>
      </c>
    </row>
    <row r="36" spans="1:18" ht="31.5" x14ac:dyDescent="0.25">
      <c r="A36" s="125" t="s">
        <v>214</v>
      </c>
      <c r="B36" s="129" t="s">
        <v>215</v>
      </c>
      <c r="C36" s="127">
        <v>0</v>
      </c>
      <c r="D36" s="162">
        <v>0</v>
      </c>
      <c r="E36" s="162">
        <v>0</v>
      </c>
      <c r="F36" s="162">
        <v>0</v>
      </c>
      <c r="G36" s="114" t="s">
        <v>329</v>
      </c>
      <c r="H36" s="162">
        <v>0</v>
      </c>
      <c r="I36" s="114" t="s">
        <v>329</v>
      </c>
      <c r="J36" s="162">
        <v>0</v>
      </c>
      <c r="K36" s="114" t="s">
        <v>329</v>
      </c>
      <c r="L36" s="162">
        <v>0</v>
      </c>
      <c r="M36" s="114" t="s">
        <v>329</v>
      </c>
      <c r="N36" s="162">
        <v>0</v>
      </c>
      <c r="O36" s="114" t="s">
        <v>329</v>
      </c>
      <c r="P36" s="162">
        <v>0</v>
      </c>
      <c r="Q36" s="114" t="s">
        <v>329</v>
      </c>
      <c r="R36" s="162">
        <f t="shared" si="0"/>
        <v>0</v>
      </c>
    </row>
    <row r="37" spans="1:18" x14ac:dyDescent="0.25">
      <c r="A37" s="125" t="s">
        <v>216</v>
      </c>
      <c r="B37" s="129" t="s">
        <v>217</v>
      </c>
      <c r="C37" s="127">
        <v>1.26</v>
      </c>
      <c r="D37" s="162">
        <v>1.26</v>
      </c>
      <c r="E37" s="162">
        <v>0</v>
      </c>
      <c r="F37" s="162">
        <v>0</v>
      </c>
      <c r="G37" s="114" t="s">
        <v>329</v>
      </c>
      <c r="H37" s="162">
        <v>1.26</v>
      </c>
      <c r="I37" s="114" t="s">
        <v>329</v>
      </c>
      <c r="J37" s="162">
        <v>0</v>
      </c>
      <c r="K37" s="114" t="s">
        <v>329</v>
      </c>
      <c r="L37" s="162">
        <v>0</v>
      </c>
      <c r="M37" s="114" t="s">
        <v>329</v>
      </c>
      <c r="N37" s="162">
        <v>0</v>
      </c>
      <c r="O37" s="114" t="s">
        <v>329</v>
      </c>
      <c r="P37" s="162">
        <v>0</v>
      </c>
      <c r="Q37" s="114" t="s">
        <v>329</v>
      </c>
      <c r="R37" s="162">
        <f t="shared" si="0"/>
        <v>1.26</v>
      </c>
    </row>
    <row r="38" spans="1:18" x14ac:dyDescent="0.25">
      <c r="A38" s="125" t="s">
        <v>218</v>
      </c>
      <c r="B38" s="129" t="s">
        <v>219</v>
      </c>
      <c r="C38" s="127">
        <v>0</v>
      </c>
      <c r="D38" s="162">
        <v>0</v>
      </c>
      <c r="E38" s="162">
        <v>0</v>
      </c>
      <c r="F38" s="162">
        <v>0</v>
      </c>
      <c r="G38" s="114" t="s">
        <v>329</v>
      </c>
      <c r="H38" s="162">
        <v>0</v>
      </c>
      <c r="I38" s="114" t="s">
        <v>329</v>
      </c>
      <c r="J38" s="162">
        <v>0</v>
      </c>
      <c r="K38" s="114" t="s">
        <v>329</v>
      </c>
      <c r="L38" s="162">
        <v>0</v>
      </c>
      <c r="M38" s="114" t="s">
        <v>329</v>
      </c>
      <c r="N38" s="162">
        <v>0</v>
      </c>
      <c r="O38" s="114" t="s">
        <v>329</v>
      </c>
      <c r="P38" s="162">
        <v>0</v>
      </c>
      <c r="Q38" s="114" t="s">
        <v>329</v>
      </c>
      <c r="R38" s="162">
        <f t="shared" si="0"/>
        <v>0</v>
      </c>
    </row>
    <row r="39" spans="1:18" ht="31.5" x14ac:dyDescent="0.25">
      <c r="A39" s="125" t="s">
        <v>220</v>
      </c>
      <c r="B39" s="126" t="s">
        <v>221</v>
      </c>
      <c r="C39" s="127">
        <v>1.4</v>
      </c>
      <c r="D39" s="162">
        <v>1.4</v>
      </c>
      <c r="E39" s="162">
        <v>0</v>
      </c>
      <c r="F39" s="162">
        <v>0</v>
      </c>
      <c r="G39" s="114" t="s">
        <v>329</v>
      </c>
      <c r="H39" s="162">
        <v>1.4</v>
      </c>
      <c r="I39" s="114" t="s">
        <v>329</v>
      </c>
      <c r="J39" s="162">
        <v>0</v>
      </c>
      <c r="K39" s="114" t="s">
        <v>329</v>
      </c>
      <c r="L39" s="162">
        <v>0</v>
      </c>
      <c r="M39" s="114" t="s">
        <v>329</v>
      </c>
      <c r="N39" s="162">
        <v>0</v>
      </c>
      <c r="O39" s="114" t="s">
        <v>329</v>
      </c>
      <c r="P39" s="162">
        <v>0</v>
      </c>
      <c r="Q39" s="114" t="s">
        <v>329</v>
      </c>
      <c r="R39" s="162">
        <f t="shared" si="0"/>
        <v>1.4</v>
      </c>
    </row>
    <row r="40" spans="1:18" ht="31.5" x14ac:dyDescent="0.25">
      <c r="A40" s="125" t="s">
        <v>222</v>
      </c>
      <c r="B40" s="126" t="s">
        <v>223</v>
      </c>
      <c r="C40" s="127">
        <v>0</v>
      </c>
      <c r="D40" s="162">
        <v>0</v>
      </c>
      <c r="E40" s="162">
        <v>0</v>
      </c>
      <c r="F40" s="162">
        <v>0</v>
      </c>
      <c r="G40" s="114" t="s">
        <v>329</v>
      </c>
      <c r="H40" s="162">
        <v>0</v>
      </c>
      <c r="I40" s="114" t="s">
        <v>329</v>
      </c>
      <c r="J40" s="162">
        <v>0</v>
      </c>
      <c r="K40" s="114" t="s">
        <v>329</v>
      </c>
      <c r="L40" s="162">
        <v>0</v>
      </c>
      <c r="M40" s="114" t="s">
        <v>329</v>
      </c>
      <c r="N40" s="162">
        <v>0</v>
      </c>
      <c r="O40" s="114" t="s">
        <v>329</v>
      </c>
      <c r="P40" s="162">
        <v>0</v>
      </c>
      <c r="Q40" s="114" t="s">
        <v>329</v>
      </c>
      <c r="R40" s="162">
        <f t="shared" si="0"/>
        <v>0</v>
      </c>
    </row>
    <row r="41" spans="1:18" x14ac:dyDescent="0.25">
      <c r="A41" s="125" t="s">
        <v>224</v>
      </c>
      <c r="B41" s="126" t="s">
        <v>225</v>
      </c>
      <c r="C41" s="127">
        <v>0</v>
      </c>
      <c r="D41" s="162">
        <v>0</v>
      </c>
      <c r="E41" s="162">
        <v>0</v>
      </c>
      <c r="F41" s="162">
        <v>0</v>
      </c>
      <c r="G41" s="114" t="s">
        <v>329</v>
      </c>
      <c r="H41" s="162">
        <v>0</v>
      </c>
      <c r="I41" s="114" t="s">
        <v>329</v>
      </c>
      <c r="J41" s="162">
        <v>0</v>
      </c>
      <c r="K41" s="114" t="s">
        <v>329</v>
      </c>
      <c r="L41" s="162">
        <v>0</v>
      </c>
      <c r="M41" s="114" t="s">
        <v>329</v>
      </c>
      <c r="N41" s="162">
        <v>0</v>
      </c>
      <c r="O41" s="114" t="s">
        <v>329</v>
      </c>
      <c r="P41" s="162">
        <v>0</v>
      </c>
      <c r="Q41" s="114" t="s">
        <v>329</v>
      </c>
      <c r="R41" s="162">
        <f t="shared" si="0"/>
        <v>0</v>
      </c>
    </row>
    <row r="42" spans="1:18" ht="18.75" x14ac:dyDescent="0.25">
      <c r="A42" s="125" t="s">
        <v>226</v>
      </c>
      <c r="B42" s="129" t="s">
        <v>227</v>
      </c>
      <c r="C42" s="127">
        <v>0</v>
      </c>
      <c r="D42" s="162">
        <v>0</v>
      </c>
      <c r="E42" s="162">
        <v>0</v>
      </c>
      <c r="F42" s="162">
        <v>0</v>
      </c>
      <c r="G42" s="114" t="s">
        <v>329</v>
      </c>
      <c r="H42" s="162">
        <v>0</v>
      </c>
      <c r="I42" s="114" t="s">
        <v>329</v>
      </c>
      <c r="J42" s="162">
        <v>0</v>
      </c>
      <c r="K42" s="114" t="s">
        <v>329</v>
      </c>
      <c r="L42" s="162">
        <v>0</v>
      </c>
      <c r="M42" s="114" t="s">
        <v>329</v>
      </c>
      <c r="N42" s="162">
        <v>0</v>
      </c>
      <c r="O42" s="114" t="s">
        <v>329</v>
      </c>
      <c r="P42" s="162">
        <v>0</v>
      </c>
      <c r="Q42" s="114" t="s">
        <v>329</v>
      </c>
      <c r="R42" s="162">
        <f t="shared" si="0"/>
        <v>0</v>
      </c>
    </row>
    <row r="43" spans="1:18" x14ac:dyDescent="0.25">
      <c r="A43" s="123" t="s">
        <v>16</v>
      </c>
      <c r="B43" s="124" t="s">
        <v>228</v>
      </c>
      <c r="C43" s="127">
        <v>0</v>
      </c>
      <c r="D43" s="162">
        <v>0</v>
      </c>
      <c r="E43" s="162">
        <v>0</v>
      </c>
      <c r="F43" s="162">
        <v>0</v>
      </c>
      <c r="G43" s="165" t="s">
        <v>329</v>
      </c>
      <c r="H43" s="162">
        <v>0</v>
      </c>
      <c r="I43" s="165" t="s">
        <v>329</v>
      </c>
      <c r="J43" s="162">
        <v>0</v>
      </c>
      <c r="K43" s="165" t="s">
        <v>329</v>
      </c>
      <c r="L43" s="162">
        <v>0</v>
      </c>
      <c r="M43" s="165" t="s">
        <v>329</v>
      </c>
      <c r="N43" s="162">
        <v>0</v>
      </c>
      <c r="O43" s="165" t="s">
        <v>329</v>
      </c>
      <c r="P43" s="162">
        <v>0</v>
      </c>
      <c r="Q43" s="165" t="s">
        <v>329</v>
      </c>
      <c r="R43" s="162">
        <f t="shared" si="0"/>
        <v>0</v>
      </c>
    </row>
    <row r="44" spans="1:18" x14ac:dyDescent="0.25">
      <c r="A44" s="125" t="s">
        <v>229</v>
      </c>
      <c r="B44" s="126" t="s">
        <v>230</v>
      </c>
      <c r="C44" s="127">
        <v>0</v>
      </c>
      <c r="D44" s="162">
        <v>0</v>
      </c>
      <c r="E44" s="162">
        <v>0</v>
      </c>
      <c r="F44" s="162">
        <v>0</v>
      </c>
      <c r="G44" s="114" t="s">
        <v>329</v>
      </c>
      <c r="H44" s="162">
        <v>0</v>
      </c>
      <c r="I44" s="114" t="s">
        <v>329</v>
      </c>
      <c r="J44" s="162">
        <v>0</v>
      </c>
      <c r="K44" s="114" t="s">
        <v>329</v>
      </c>
      <c r="L44" s="162">
        <v>0</v>
      </c>
      <c r="M44" s="114" t="s">
        <v>329</v>
      </c>
      <c r="N44" s="162">
        <v>0</v>
      </c>
      <c r="O44" s="114" t="s">
        <v>329</v>
      </c>
      <c r="P44" s="162">
        <v>0</v>
      </c>
      <c r="Q44" s="114" t="s">
        <v>329</v>
      </c>
      <c r="R44" s="162">
        <f t="shared" si="0"/>
        <v>0</v>
      </c>
    </row>
    <row r="45" spans="1:18" x14ac:dyDescent="0.25">
      <c r="A45" s="125" t="s">
        <v>231</v>
      </c>
      <c r="B45" s="126" t="s">
        <v>217</v>
      </c>
      <c r="C45" s="127">
        <v>1.26</v>
      </c>
      <c r="D45" s="162">
        <v>1.26</v>
      </c>
      <c r="E45" s="162">
        <v>0</v>
      </c>
      <c r="F45" s="162">
        <v>0</v>
      </c>
      <c r="G45" s="114" t="s">
        <v>329</v>
      </c>
      <c r="H45" s="162">
        <v>1.26</v>
      </c>
      <c r="I45" s="114" t="s">
        <v>329</v>
      </c>
      <c r="J45" s="162">
        <v>0</v>
      </c>
      <c r="K45" s="114" t="s">
        <v>329</v>
      </c>
      <c r="L45" s="162">
        <v>0</v>
      </c>
      <c r="M45" s="114" t="s">
        <v>329</v>
      </c>
      <c r="N45" s="162">
        <v>0</v>
      </c>
      <c r="O45" s="114" t="s">
        <v>329</v>
      </c>
      <c r="P45" s="162">
        <v>0</v>
      </c>
      <c r="Q45" s="114" t="s">
        <v>329</v>
      </c>
      <c r="R45" s="162">
        <f t="shared" si="0"/>
        <v>1.26</v>
      </c>
    </row>
    <row r="46" spans="1:18" x14ac:dyDescent="0.25">
      <c r="A46" s="125" t="s">
        <v>232</v>
      </c>
      <c r="B46" s="126" t="s">
        <v>219</v>
      </c>
      <c r="C46" s="127">
        <v>0</v>
      </c>
      <c r="D46" s="162">
        <v>0</v>
      </c>
      <c r="E46" s="162">
        <v>0</v>
      </c>
      <c r="F46" s="162">
        <v>0</v>
      </c>
      <c r="G46" s="114" t="s">
        <v>329</v>
      </c>
      <c r="H46" s="162">
        <v>0</v>
      </c>
      <c r="I46" s="114" t="s">
        <v>329</v>
      </c>
      <c r="J46" s="162">
        <v>0</v>
      </c>
      <c r="K46" s="114" t="s">
        <v>329</v>
      </c>
      <c r="L46" s="162">
        <v>0</v>
      </c>
      <c r="M46" s="114" t="s">
        <v>329</v>
      </c>
      <c r="N46" s="162">
        <v>0</v>
      </c>
      <c r="O46" s="114" t="s">
        <v>329</v>
      </c>
      <c r="P46" s="162">
        <v>0</v>
      </c>
      <c r="Q46" s="114" t="s">
        <v>329</v>
      </c>
      <c r="R46" s="162">
        <f t="shared" si="0"/>
        <v>0</v>
      </c>
    </row>
    <row r="47" spans="1:18" ht="31.5" x14ac:dyDescent="0.25">
      <c r="A47" s="125" t="s">
        <v>233</v>
      </c>
      <c r="B47" s="126" t="s">
        <v>221</v>
      </c>
      <c r="C47" s="127">
        <v>1.4</v>
      </c>
      <c r="D47" s="162">
        <v>1.4</v>
      </c>
      <c r="E47" s="162">
        <v>0</v>
      </c>
      <c r="F47" s="162">
        <v>0</v>
      </c>
      <c r="G47" s="114" t="s">
        <v>329</v>
      </c>
      <c r="H47" s="162">
        <v>1.4</v>
      </c>
      <c r="I47" s="114" t="s">
        <v>329</v>
      </c>
      <c r="J47" s="162">
        <v>0</v>
      </c>
      <c r="K47" s="114" t="s">
        <v>329</v>
      </c>
      <c r="L47" s="162">
        <v>0</v>
      </c>
      <c r="M47" s="114" t="s">
        <v>329</v>
      </c>
      <c r="N47" s="162">
        <v>0</v>
      </c>
      <c r="O47" s="114" t="s">
        <v>329</v>
      </c>
      <c r="P47" s="162">
        <v>0</v>
      </c>
      <c r="Q47" s="114" t="s">
        <v>329</v>
      </c>
      <c r="R47" s="162">
        <f t="shared" si="0"/>
        <v>1.4</v>
      </c>
    </row>
    <row r="48" spans="1:18" ht="31.5" x14ac:dyDescent="0.25">
      <c r="A48" s="125" t="s">
        <v>234</v>
      </c>
      <c r="B48" s="126" t="s">
        <v>223</v>
      </c>
      <c r="C48" s="127">
        <v>0</v>
      </c>
      <c r="D48" s="162">
        <v>0</v>
      </c>
      <c r="E48" s="162">
        <v>0</v>
      </c>
      <c r="F48" s="162">
        <v>0</v>
      </c>
      <c r="G48" s="114" t="s">
        <v>329</v>
      </c>
      <c r="H48" s="162">
        <v>0</v>
      </c>
      <c r="I48" s="114" t="s">
        <v>329</v>
      </c>
      <c r="J48" s="162">
        <v>0</v>
      </c>
      <c r="K48" s="114" t="s">
        <v>329</v>
      </c>
      <c r="L48" s="162">
        <v>0</v>
      </c>
      <c r="M48" s="114" t="s">
        <v>329</v>
      </c>
      <c r="N48" s="162">
        <v>0</v>
      </c>
      <c r="O48" s="114" t="s">
        <v>329</v>
      </c>
      <c r="P48" s="162">
        <v>0</v>
      </c>
      <c r="Q48" s="114" t="s">
        <v>329</v>
      </c>
      <c r="R48" s="162">
        <f t="shared" si="0"/>
        <v>0</v>
      </c>
    </row>
    <row r="49" spans="1:18" x14ac:dyDescent="0.25">
      <c r="A49" s="125" t="s">
        <v>235</v>
      </c>
      <c r="B49" s="126" t="s">
        <v>225</v>
      </c>
      <c r="C49" s="127">
        <v>0</v>
      </c>
      <c r="D49" s="162">
        <v>0</v>
      </c>
      <c r="E49" s="162">
        <v>0</v>
      </c>
      <c r="F49" s="162">
        <v>0</v>
      </c>
      <c r="G49" s="114" t="s">
        <v>329</v>
      </c>
      <c r="H49" s="162">
        <v>0</v>
      </c>
      <c r="I49" s="114" t="s">
        <v>329</v>
      </c>
      <c r="J49" s="162">
        <v>0</v>
      </c>
      <c r="K49" s="114" t="s">
        <v>329</v>
      </c>
      <c r="L49" s="162">
        <v>0</v>
      </c>
      <c r="M49" s="114" t="s">
        <v>329</v>
      </c>
      <c r="N49" s="162">
        <v>0</v>
      </c>
      <c r="O49" s="114" t="s">
        <v>329</v>
      </c>
      <c r="P49" s="162">
        <v>0</v>
      </c>
      <c r="Q49" s="114" t="s">
        <v>329</v>
      </c>
      <c r="R49" s="162">
        <f t="shared" si="0"/>
        <v>0</v>
      </c>
    </row>
    <row r="50" spans="1:18" ht="18.75" x14ac:dyDescent="0.25">
      <c r="A50" s="125" t="s">
        <v>236</v>
      </c>
      <c r="B50" s="129" t="s">
        <v>227</v>
      </c>
      <c r="C50" s="127">
        <v>0</v>
      </c>
      <c r="D50" s="162">
        <v>0</v>
      </c>
      <c r="E50" s="162">
        <v>0</v>
      </c>
      <c r="F50" s="162">
        <v>0</v>
      </c>
      <c r="G50" s="114" t="s">
        <v>329</v>
      </c>
      <c r="H50" s="162">
        <v>0</v>
      </c>
      <c r="I50" s="114" t="s">
        <v>329</v>
      </c>
      <c r="J50" s="162">
        <v>0</v>
      </c>
      <c r="K50" s="114" t="s">
        <v>329</v>
      </c>
      <c r="L50" s="162">
        <v>0</v>
      </c>
      <c r="M50" s="114" t="s">
        <v>329</v>
      </c>
      <c r="N50" s="162">
        <v>0</v>
      </c>
      <c r="O50" s="114" t="s">
        <v>329</v>
      </c>
      <c r="P50" s="162">
        <v>0</v>
      </c>
      <c r="Q50" s="114" t="s">
        <v>329</v>
      </c>
      <c r="R50" s="162">
        <f t="shared" si="0"/>
        <v>0</v>
      </c>
    </row>
    <row r="51" spans="1:18" ht="35.25" customHeight="1" x14ac:dyDescent="0.25">
      <c r="A51" s="123" t="s">
        <v>18</v>
      </c>
      <c r="B51" s="124" t="s">
        <v>237</v>
      </c>
      <c r="C51" s="56">
        <v>14.583916666666669</v>
      </c>
      <c r="D51" s="160">
        <v>14.583916666666669</v>
      </c>
      <c r="E51" s="162">
        <v>0</v>
      </c>
      <c r="F51" s="162">
        <v>0</v>
      </c>
      <c r="G51" s="165" t="s">
        <v>329</v>
      </c>
      <c r="H51" s="160">
        <v>14.583916666666669</v>
      </c>
      <c r="I51" s="165" t="s">
        <v>329</v>
      </c>
      <c r="J51" s="162">
        <v>0</v>
      </c>
      <c r="K51" s="165" t="s">
        <v>329</v>
      </c>
      <c r="L51" s="162">
        <v>0</v>
      </c>
      <c r="M51" s="165" t="s">
        <v>329</v>
      </c>
      <c r="N51" s="162">
        <v>0</v>
      </c>
      <c r="O51" s="165" t="s">
        <v>329</v>
      </c>
      <c r="P51" s="162">
        <v>0</v>
      </c>
      <c r="Q51" s="165" t="s">
        <v>329</v>
      </c>
      <c r="R51" s="162">
        <f t="shared" si="0"/>
        <v>14.583916666666669</v>
      </c>
    </row>
    <row r="52" spans="1:18" x14ac:dyDescent="0.25">
      <c r="A52" s="125" t="s">
        <v>238</v>
      </c>
      <c r="B52" s="126" t="s">
        <v>239</v>
      </c>
      <c r="C52" s="127">
        <v>14.583916666666669</v>
      </c>
      <c r="D52" s="162">
        <v>14.583916666666669</v>
      </c>
      <c r="E52" s="162">
        <v>0</v>
      </c>
      <c r="F52" s="162">
        <v>0</v>
      </c>
      <c r="G52" s="114" t="s">
        <v>329</v>
      </c>
      <c r="H52" s="162">
        <v>14.583916666666669</v>
      </c>
      <c r="I52" s="114" t="s">
        <v>329</v>
      </c>
      <c r="J52" s="162">
        <v>0</v>
      </c>
      <c r="K52" s="114" t="s">
        <v>329</v>
      </c>
      <c r="L52" s="162">
        <v>0</v>
      </c>
      <c r="M52" s="114" t="s">
        <v>329</v>
      </c>
      <c r="N52" s="162">
        <v>0</v>
      </c>
      <c r="O52" s="114" t="s">
        <v>329</v>
      </c>
      <c r="P52" s="162">
        <v>0</v>
      </c>
      <c r="Q52" s="114" t="s">
        <v>329</v>
      </c>
      <c r="R52" s="162">
        <f t="shared" si="0"/>
        <v>14.583916666666669</v>
      </c>
    </row>
    <row r="53" spans="1:18" x14ac:dyDescent="0.25">
      <c r="A53" s="125" t="s">
        <v>240</v>
      </c>
      <c r="B53" s="126" t="s">
        <v>241</v>
      </c>
      <c r="C53" s="127">
        <v>0</v>
      </c>
      <c r="D53" s="162">
        <v>0</v>
      </c>
      <c r="E53" s="162">
        <v>0</v>
      </c>
      <c r="F53" s="162">
        <v>0</v>
      </c>
      <c r="G53" s="114" t="s">
        <v>329</v>
      </c>
      <c r="H53" s="162">
        <v>0</v>
      </c>
      <c r="I53" s="114" t="s">
        <v>329</v>
      </c>
      <c r="J53" s="162">
        <v>0</v>
      </c>
      <c r="K53" s="114" t="s">
        <v>329</v>
      </c>
      <c r="L53" s="162">
        <v>0</v>
      </c>
      <c r="M53" s="114" t="s">
        <v>329</v>
      </c>
      <c r="N53" s="162">
        <v>0</v>
      </c>
      <c r="O53" s="114" t="s">
        <v>329</v>
      </c>
      <c r="P53" s="162">
        <v>0</v>
      </c>
      <c r="Q53" s="114" t="s">
        <v>329</v>
      </c>
      <c r="R53" s="162">
        <f t="shared" si="0"/>
        <v>0</v>
      </c>
    </row>
    <row r="54" spans="1:18" x14ac:dyDescent="0.25">
      <c r="A54" s="125" t="s">
        <v>242</v>
      </c>
      <c r="B54" s="129" t="s">
        <v>243</v>
      </c>
      <c r="C54" s="127">
        <v>1.26</v>
      </c>
      <c r="D54" s="162">
        <v>1.26</v>
      </c>
      <c r="E54" s="162">
        <v>0</v>
      </c>
      <c r="F54" s="162">
        <v>0</v>
      </c>
      <c r="G54" s="114" t="s">
        <v>329</v>
      </c>
      <c r="H54" s="162">
        <v>1.26</v>
      </c>
      <c r="I54" s="114" t="s">
        <v>329</v>
      </c>
      <c r="J54" s="162">
        <v>0</v>
      </c>
      <c r="K54" s="114" t="s">
        <v>329</v>
      </c>
      <c r="L54" s="162">
        <v>0</v>
      </c>
      <c r="M54" s="114" t="s">
        <v>329</v>
      </c>
      <c r="N54" s="162">
        <v>0</v>
      </c>
      <c r="O54" s="114" t="s">
        <v>329</v>
      </c>
      <c r="P54" s="162">
        <v>0</v>
      </c>
      <c r="Q54" s="114" t="s">
        <v>329</v>
      </c>
      <c r="R54" s="162">
        <f t="shared" si="0"/>
        <v>1.26</v>
      </c>
    </row>
    <row r="55" spans="1:18" x14ac:dyDescent="0.25">
      <c r="A55" s="125" t="s">
        <v>244</v>
      </c>
      <c r="B55" s="129" t="s">
        <v>245</v>
      </c>
      <c r="C55" s="127">
        <v>0</v>
      </c>
      <c r="D55" s="162">
        <v>0</v>
      </c>
      <c r="E55" s="162">
        <v>0</v>
      </c>
      <c r="F55" s="162">
        <v>0</v>
      </c>
      <c r="G55" s="114" t="s">
        <v>329</v>
      </c>
      <c r="H55" s="162">
        <v>0</v>
      </c>
      <c r="I55" s="114" t="s">
        <v>329</v>
      </c>
      <c r="J55" s="162">
        <v>0</v>
      </c>
      <c r="K55" s="114" t="s">
        <v>329</v>
      </c>
      <c r="L55" s="162">
        <v>0</v>
      </c>
      <c r="M55" s="114" t="s">
        <v>329</v>
      </c>
      <c r="N55" s="162">
        <v>0</v>
      </c>
      <c r="O55" s="114" t="s">
        <v>329</v>
      </c>
      <c r="P55" s="162">
        <v>0</v>
      </c>
      <c r="Q55" s="114" t="s">
        <v>329</v>
      </c>
      <c r="R55" s="162">
        <f t="shared" si="0"/>
        <v>0</v>
      </c>
    </row>
    <row r="56" spans="1:18" x14ac:dyDescent="0.25">
      <c r="A56" s="125" t="s">
        <v>246</v>
      </c>
      <c r="B56" s="129" t="s">
        <v>247</v>
      </c>
      <c r="C56" s="127">
        <v>1.4</v>
      </c>
      <c r="D56" s="162">
        <v>1.4</v>
      </c>
      <c r="E56" s="162">
        <v>0</v>
      </c>
      <c r="F56" s="162">
        <v>0</v>
      </c>
      <c r="G56" s="114" t="s">
        <v>329</v>
      </c>
      <c r="H56" s="162">
        <v>1.4</v>
      </c>
      <c r="I56" s="114" t="s">
        <v>329</v>
      </c>
      <c r="J56" s="162">
        <v>0</v>
      </c>
      <c r="K56" s="114" t="s">
        <v>329</v>
      </c>
      <c r="L56" s="162">
        <v>0</v>
      </c>
      <c r="M56" s="114" t="s">
        <v>329</v>
      </c>
      <c r="N56" s="162">
        <v>0</v>
      </c>
      <c r="O56" s="114" t="s">
        <v>329</v>
      </c>
      <c r="P56" s="162">
        <v>0</v>
      </c>
      <c r="Q56" s="114" t="s">
        <v>329</v>
      </c>
      <c r="R56" s="162">
        <f t="shared" si="0"/>
        <v>1.4</v>
      </c>
    </row>
    <row r="57" spans="1:18" ht="18.75" x14ac:dyDescent="0.25">
      <c r="A57" s="125" t="s">
        <v>248</v>
      </c>
      <c r="B57" s="129" t="s">
        <v>249</v>
      </c>
      <c r="C57" s="127">
        <v>0</v>
      </c>
      <c r="D57" s="162">
        <v>0</v>
      </c>
      <c r="E57" s="162">
        <v>0</v>
      </c>
      <c r="F57" s="162">
        <v>0</v>
      </c>
      <c r="G57" s="114" t="s">
        <v>329</v>
      </c>
      <c r="H57" s="162">
        <v>0</v>
      </c>
      <c r="I57" s="114" t="s">
        <v>329</v>
      </c>
      <c r="J57" s="162">
        <v>0</v>
      </c>
      <c r="K57" s="114" t="s">
        <v>329</v>
      </c>
      <c r="L57" s="162">
        <v>0</v>
      </c>
      <c r="M57" s="114" t="s">
        <v>329</v>
      </c>
      <c r="N57" s="162">
        <v>0</v>
      </c>
      <c r="O57" s="114" t="s">
        <v>329</v>
      </c>
      <c r="P57" s="162">
        <v>0</v>
      </c>
      <c r="Q57" s="114" t="s">
        <v>329</v>
      </c>
      <c r="R57" s="162">
        <f t="shared" si="0"/>
        <v>0</v>
      </c>
    </row>
    <row r="58" spans="1:18" ht="36.75" customHeight="1" x14ac:dyDescent="0.25">
      <c r="A58" s="123" t="s">
        <v>20</v>
      </c>
      <c r="B58" s="130" t="s">
        <v>250</v>
      </c>
      <c r="C58" s="56">
        <v>0</v>
      </c>
      <c r="D58" s="160">
        <v>0</v>
      </c>
      <c r="E58" s="162">
        <v>0</v>
      </c>
      <c r="F58" s="162">
        <v>0</v>
      </c>
      <c r="G58" s="165" t="s">
        <v>329</v>
      </c>
      <c r="H58" s="160">
        <v>0</v>
      </c>
      <c r="I58" s="165" t="s">
        <v>329</v>
      </c>
      <c r="J58" s="162">
        <v>0</v>
      </c>
      <c r="K58" s="165" t="s">
        <v>329</v>
      </c>
      <c r="L58" s="162">
        <v>0</v>
      </c>
      <c r="M58" s="165" t="s">
        <v>329</v>
      </c>
      <c r="N58" s="162">
        <v>0</v>
      </c>
      <c r="O58" s="165" t="s">
        <v>329</v>
      </c>
      <c r="P58" s="162">
        <v>0</v>
      </c>
      <c r="Q58" s="165" t="s">
        <v>329</v>
      </c>
      <c r="R58" s="162">
        <f t="shared" si="0"/>
        <v>0</v>
      </c>
    </row>
    <row r="59" spans="1:18" x14ac:dyDescent="0.25">
      <c r="A59" s="123" t="s">
        <v>22</v>
      </c>
      <c r="B59" s="124" t="s">
        <v>251</v>
      </c>
      <c r="C59" s="127">
        <v>0</v>
      </c>
      <c r="D59" s="162">
        <v>0</v>
      </c>
      <c r="E59" s="162">
        <v>0</v>
      </c>
      <c r="F59" s="162">
        <v>0</v>
      </c>
      <c r="G59" s="165" t="s">
        <v>329</v>
      </c>
      <c r="H59" s="162">
        <v>0</v>
      </c>
      <c r="I59" s="165" t="s">
        <v>329</v>
      </c>
      <c r="J59" s="162">
        <v>0</v>
      </c>
      <c r="K59" s="165" t="s">
        <v>329</v>
      </c>
      <c r="L59" s="162">
        <v>0</v>
      </c>
      <c r="M59" s="165" t="s">
        <v>329</v>
      </c>
      <c r="N59" s="162">
        <v>0</v>
      </c>
      <c r="O59" s="165" t="s">
        <v>329</v>
      </c>
      <c r="P59" s="162">
        <v>0</v>
      </c>
      <c r="Q59" s="165" t="s">
        <v>329</v>
      </c>
      <c r="R59" s="162">
        <f t="shared" si="0"/>
        <v>0</v>
      </c>
    </row>
    <row r="60" spans="1:18" x14ac:dyDescent="0.25">
      <c r="A60" s="125" t="s">
        <v>252</v>
      </c>
      <c r="B60" s="131" t="s">
        <v>230</v>
      </c>
      <c r="C60" s="127">
        <v>0</v>
      </c>
      <c r="D60" s="162">
        <v>0</v>
      </c>
      <c r="E60" s="162">
        <v>0</v>
      </c>
      <c r="F60" s="162">
        <v>0</v>
      </c>
      <c r="G60" s="114" t="s">
        <v>329</v>
      </c>
      <c r="H60" s="162">
        <v>0</v>
      </c>
      <c r="I60" s="114" t="s">
        <v>329</v>
      </c>
      <c r="J60" s="162">
        <v>0</v>
      </c>
      <c r="K60" s="114" t="s">
        <v>329</v>
      </c>
      <c r="L60" s="162">
        <v>0</v>
      </c>
      <c r="M60" s="114" t="s">
        <v>329</v>
      </c>
      <c r="N60" s="162">
        <v>0</v>
      </c>
      <c r="O60" s="114" t="s">
        <v>329</v>
      </c>
      <c r="P60" s="162">
        <v>0</v>
      </c>
      <c r="Q60" s="114" t="s">
        <v>329</v>
      </c>
      <c r="R60" s="162">
        <f t="shared" si="0"/>
        <v>0</v>
      </c>
    </row>
    <row r="61" spans="1:18" x14ac:dyDescent="0.25">
      <c r="A61" s="125" t="s">
        <v>253</v>
      </c>
      <c r="B61" s="131" t="s">
        <v>217</v>
      </c>
      <c r="C61" s="127">
        <v>0</v>
      </c>
      <c r="D61" s="162">
        <v>0</v>
      </c>
      <c r="E61" s="162">
        <v>0</v>
      </c>
      <c r="F61" s="162">
        <v>0</v>
      </c>
      <c r="G61" s="114" t="s">
        <v>329</v>
      </c>
      <c r="H61" s="162">
        <v>0</v>
      </c>
      <c r="I61" s="114" t="s">
        <v>329</v>
      </c>
      <c r="J61" s="162">
        <v>0</v>
      </c>
      <c r="K61" s="114" t="s">
        <v>329</v>
      </c>
      <c r="L61" s="162">
        <v>0</v>
      </c>
      <c r="M61" s="114" t="s">
        <v>329</v>
      </c>
      <c r="N61" s="162">
        <v>0</v>
      </c>
      <c r="O61" s="114" t="s">
        <v>329</v>
      </c>
      <c r="P61" s="162">
        <v>0</v>
      </c>
      <c r="Q61" s="114" t="s">
        <v>329</v>
      </c>
      <c r="R61" s="162">
        <f t="shared" si="0"/>
        <v>0</v>
      </c>
    </row>
    <row r="62" spans="1:18" x14ac:dyDescent="0.25">
      <c r="A62" s="125" t="s">
        <v>254</v>
      </c>
      <c r="B62" s="131" t="s">
        <v>219</v>
      </c>
      <c r="C62" s="127">
        <v>0</v>
      </c>
      <c r="D62" s="162">
        <v>0</v>
      </c>
      <c r="E62" s="162">
        <v>0</v>
      </c>
      <c r="F62" s="162">
        <v>0</v>
      </c>
      <c r="G62" s="114" t="s">
        <v>329</v>
      </c>
      <c r="H62" s="162">
        <v>0</v>
      </c>
      <c r="I62" s="114" t="s">
        <v>329</v>
      </c>
      <c r="J62" s="162">
        <v>0</v>
      </c>
      <c r="K62" s="114" t="s">
        <v>329</v>
      </c>
      <c r="L62" s="162">
        <v>0</v>
      </c>
      <c r="M62" s="114" t="s">
        <v>329</v>
      </c>
      <c r="N62" s="162">
        <v>0</v>
      </c>
      <c r="O62" s="114" t="s">
        <v>329</v>
      </c>
      <c r="P62" s="162">
        <v>0</v>
      </c>
      <c r="Q62" s="114" t="s">
        <v>329</v>
      </c>
      <c r="R62" s="162">
        <f t="shared" si="0"/>
        <v>0</v>
      </c>
    </row>
    <row r="63" spans="1:18" x14ac:dyDescent="0.25">
      <c r="A63" s="125" t="s">
        <v>255</v>
      </c>
      <c r="B63" s="131" t="s">
        <v>256</v>
      </c>
      <c r="C63" s="127">
        <v>0</v>
      </c>
      <c r="D63" s="162">
        <v>0</v>
      </c>
      <c r="E63" s="162">
        <v>0</v>
      </c>
      <c r="F63" s="162">
        <v>0</v>
      </c>
      <c r="G63" s="114" t="s">
        <v>329</v>
      </c>
      <c r="H63" s="162">
        <v>0</v>
      </c>
      <c r="I63" s="114" t="s">
        <v>329</v>
      </c>
      <c r="J63" s="162">
        <v>0</v>
      </c>
      <c r="K63" s="114" t="s">
        <v>329</v>
      </c>
      <c r="L63" s="162">
        <v>0</v>
      </c>
      <c r="M63" s="114" t="s">
        <v>329</v>
      </c>
      <c r="N63" s="162">
        <v>0</v>
      </c>
      <c r="O63" s="114" t="s">
        <v>329</v>
      </c>
      <c r="P63" s="162">
        <v>0</v>
      </c>
      <c r="Q63" s="114" t="s">
        <v>329</v>
      </c>
      <c r="R63" s="162">
        <f t="shared" si="0"/>
        <v>0</v>
      </c>
    </row>
    <row r="64" spans="1:18" ht="18.75" x14ac:dyDescent="0.25">
      <c r="A64" s="125" t="s">
        <v>257</v>
      </c>
      <c r="B64" s="129" t="s">
        <v>249</v>
      </c>
      <c r="C64" s="127">
        <v>0</v>
      </c>
      <c r="D64" s="162">
        <v>0</v>
      </c>
      <c r="E64" s="162">
        <v>0</v>
      </c>
      <c r="F64" s="162">
        <v>0</v>
      </c>
      <c r="G64" s="114" t="s">
        <v>329</v>
      </c>
      <c r="H64" s="162">
        <v>0</v>
      </c>
      <c r="I64" s="114" t="s">
        <v>329</v>
      </c>
      <c r="J64" s="162">
        <v>0</v>
      </c>
      <c r="K64" s="114" t="s">
        <v>329</v>
      </c>
      <c r="L64" s="162">
        <v>0</v>
      </c>
      <c r="M64" s="114" t="s">
        <v>329</v>
      </c>
      <c r="N64" s="162">
        <v>0</v>
      </c>
      <c r="O64" s="114" t="s">
        <v>329</v>
      </c>
      <c r="P64" s="162">
        <v>0</v>
      </c>
      <c r="Q64" s="114" t="s">
        <v>329</v>
      </c>
      <c r="R64" s="162">
        <f t="shared" si="0"/>
        <v>0</v>
      </c>
    </row>
    <row r="65" spans="1:18" x14ac:dyDescent="0.25">
      <c r="A65" s="132"/>
      <c r="B65" s="133"/>
      <c r="C65" s="133"/>
      <c r="D65" s="133"/>
      <c r="E65" s="133"/>
    </row>
    <row r="66" spans="1:18" ht="54" customHeight="1" x14ac:dyDescent="0.25">
      <c r="B66" s="240"/>
      <c r="C66" s="240"/>
      <c r="D66" s="240"/>
      <c r="E66" s="240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</row>
    <row r="68" spans="1:18" ht="50.25" customHeight="1" x14ac:dyDescent="0.25">
      <c r="B68" s="241"/>
      <c r="C68" s="241"/>
      <c r="D68" s="241"/>
      <c r="E68" s="241"/>
    </row>
    <row r="70" spans="1:18" ht="36.75" customHeight="1" x14ac:dyDescent="0.25">
      <c r="B70" s="240"/>
      <c r="C70" s="240"/>
      <c r="D70" s="240"/>
      <c r="E70" s="240"/>
    </row>
    <row r="71" spans="1:18" x14ac:dyDescent="0.25">
      <c r="B71" s="135"/>
      <c r="C71" s="135"/>
      <c r="D71" s="135"/>
    </row>
    <row r="72" spans="1:18" ht="51" customHeight="1" x14ac:dyDescent="0.25">
      <c r="B72" s="240"/>
      <c r="C72" s="240"/>
      <c r="D72" s="240"/>
      <c r="E72" s="240"/>
    </row>
    <row r="73" spans="1:18" ht="32.25" customHeight="1" x14ac:dyDescent="0.25">
      <c r="B73" s="241"/>
      <c r="C73" s="241"/>
      <c r="D73" s="241"/>
      <c r="E73" s="241"/>
    </row>
    <row r="74" spans="1:18" ht="51.75" customHeight="1" x14ac:dyDescent="0.25">
      <c r="B74" s="240"/>
      <c r="C74" s="240"/>
      <c r="D74" s="240"/>
      <c r="E74" s="240"/>
    </row>
    <row r="75" spans="1:18" ht="21.75" customHeight="1" x14ac:dyDescent="0.25">
      <c r="B75" s="238"/>
      <c r="C75" s="238"/>
      <c r="D75" s="238"/>
      <c r="E75" s="238"/>
    </row>
    <row r="76" spans="1:18" ht="23.25" customHeight="1" x14ac:dyDescent="0.25">
      <c r="B76" s="136"/>
      <c r="C76" s="136"/>
      <c r="D76" s="136"/>
    </row>
    <row r="77" spans="1:18" ht="18.75" customHeight="1" x14ac:dyDescent="0.25">
      <c r="B77" s="239"/>
      <c r="C77" s="239"/>
      <c r="D77" s="239"/>
      <c r="E77" s="239"/>
    </row>
  </sheetData>
  <mergeCells count="36">
    <mergeCell ref="B75:E75"/>
    <mergeCell ref="B77:E77"/>
    <mergeCell ref="B66:E66"/>
    <mergeCell ref="B68:E68"/>
    <mergeCell ref="B70:E70"/>
    <mergeCell ref="B72:E72"/>
    <mergeCell ref="B73:E73"/>
    <mergeCell ref="B74:E74"/>
    <mergeCell ref="A12:R12"/>
    <mergeCell ref="A4:R4"/>
    <mergeCell ref="A6:R6"/>
    <mergeCell ref="A8:R8"/>
    <mergeCell ref="A9:R9"/>
    <mergeCell ref="A11:R11"/>
    <mergeCell ref="A14:R14"/>
    <mergeCell ref="A15:R15"/>
    <mergeCell ref="A16:R16"/>
    <mergeCell ref="A18:R18"/>
    <mergeCell ref="A20:A22"/>
    <mergeCell ref="B20:B22"/>
    <mergeCell ref="C20:C21"/>
    <mergeCell ref="D20:D21"/>
    <mergeCell ref="E20:E22"/>
    <mergeCell ref="F20:G20"/>
    <mergeCell ref="H20:I20"/>
    <mergeCell ref="F21:G21"/>
    <mergeCell ref="H21:I21"/>
    <mergeCell ref="J20:K20"/>
    <mergeCell ref="L20:M20"/>
    <mergeCell ref="N20:O20"/>
    <mergeCell ref="P20:Q20"/>
    <mergeCell ref="R20:R21"/>
    <mergeCell ref="J21:K21"/>
    <mergeCell ref="L21:M21"/>
    <mergeCell ref="N21:O21"/>
    <mergeCell ref="P21:Q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AV26"/>
  <sheetViews>
    <sheetView topLeftCell="A4" zoomScale="70" zoomScaleNormal="70" workbookViewId="0">
      <selection activeCell="D27" sqref="D27"/>
    </sheetView>
  </sheetViews>
  <sheetFormatPr defaultRowHeight="15" x14ac:dyDescent="0.25"/>
  <cols>
    <col min="1" max="1" width="6.140625" style="137" customWidth="1"/>
    <col min="2" max="2" width="23.140625" style="137" customWidth="1"/>
    <col min="3" max="3" width="13.85546875" style="137" customWidth="1"/>
    <col min="4" max="4" width="15.140625" style="137" customWidth="1"/>
    <col min="5" max="12" width="7.7109375" style="137" customWidth="1"/>
    <col min="13" max="13" width="10.7109375" style="137" customWidth="1"/>
    <col min="14" max="14" width="18.42578125" style="137" customWidth="1"/>
    <col min="15" max="15" width="19" style="137" customWidth="1"/>
    <col min="16" max="17" width="13.42578125" style="137" customWidth="1"/>
    <col min="18" max="18" width="17" style="137" customWidth="1"/>
    <col min="19" max="20" width="9.7109375" style="137" customWidth="1"/>
    <col min="21" max="21" width="11.42578125" style="137" customWidth="1"/>
    <col min="22" max="22" width="12.7109375" style="137" customWidth="1"/>
    <col min="23" max="25" width="10.7109375" style="137" customWidth="1"/>
    <col min="26" max="26" width="7.7109375" style="137" customWidth="1"/>
    <col min="27" max="27" width="10.7109375" style="137" customWidth="1"/>
    <col min="28" max="28" width="13.42578125" style="137" customWidth="1"/>
    <col min="29" max="29" width="10.7109375" style="137" customWidth="1"/>
    <col min="30" max="30" width="12.140625" style="137" customWidth="1"/>
    <col min="31" max="31" width="15.85546875" style="137" customWidth="1"/>
    <col min="32" max="32" width="11.7109375" style="137" customWidth="1"/>
    <col min="33" max="33" width="11.5703125" style="137" customWidth="1"/>
    <col min="34" max="35" width="9.7109375" style="137" customWidth="1"/>
    <col min="36" max="36" width="11.7109375" style="137" customWidth="1"/>
    <col min="37" max="37" width="12" style="137" customWidth="1"/>
    <col min="38" max="38" width="12.28515625" style="137" customWidth="1"/>
    <col min="39" max="39" width="9.7109375" style="137" customWidth="1"/>
    <col min="40" max="40" width="12.140625" style="137" customWidth="1"/>
    <col min="41" max="41" width="9.7109375" style="137" customWidth="1"/>
    <col min="42" max="42" width="12.42578125" style="137" customWidth="1"/>
    <col min="43" max="43" width="12" style="137" customWidth="1"/>
    <col min="44" max="44" width="14.140625" style="137" customWidth="1"/>
    <col min="45" max="46" width="13.28515625" style="137" customWidth="1"/>
    <col min="47" max="47" width="10.7109375" style="137" customWidth="1"/>
    <col min="48" max="48" width="15.7109375" style="137" customWidth="1"/>
    <col min="49" max="16384" width="9.140625" style="137"/>
  </cols>
  <sheetData>
    <row r="1" spans="1:48" ht="18.75" hidden="1" x14ac:dyDescent="0.25">
      <c r="AV1" s="58" t="s">
        <v>0</v>
      </c>
    </row>
    <row r="2" spans="1:48" ht="18.75" hidden="1" x14ac:dyDescent="0.3">
      <c r="AV2" s="60" t="s">
        <v>1</v>
      </c>
    </row>
    <row r="3" spans="1:48" ht="18.75" hidden="1" x14ac:dyDescent="0.3">
      <c r="AV3" s="60" t="s">
        <v>2</v>
      </c>
    </row>
    <row r="4" spans="1:48" ht="18.75" x14ac:dyDescent="0.3">
      <c r="AV4" s="60"/>
    </row>
    <row r="5" spans="1:48" ht="15.75" x14ac:dyDescent="0.25">
      <c r="A5" s="173" t="str">
        <f>'6.2. Паспорт фин осв ввод'!A4:R4</f>
        <v>Год раскрытия информации: 2025год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</row>
    <row r="6" spans="1:48" ht="18.75" x14ac:dyDescent="0.3">
      <c r="AV6" s="60"/>
    </row>
    <row r="7" spans="1:48" ht="18.75" x14ac:dyDescent="0.25">
      <c r="A7" s="174" t="s">
        <v>3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</row>
    <row r="8" spans="1:48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/>
      <c r="AQ8" s="174"/>
      <c r="AR8" s="174"/>
      <c r="AS8" s="174"/>
      <c r="AT8" s="174"/>
      <c r="AU8" s="174"/>
      <c r="AV8" s="174"/>
    </row>
    <row r="9" spans="1:48" ht="15.75" x14ac:dyDescent="0.25">
      <c r="A9" s="175" t="s">
        <v>328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</row>
    <row r="10" spans="1:48" ht="15.75" x14ac:dyDescent="0.25">
      <c r="A10" s="176" t="s">
        <v>4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</row>
    <row r="11" spans="1:48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174"/>
      <c r="AR11" s="174"/>
      <c r="AS11" s="174"/>
      <c r="AT11" s="174"/>
      <c r="AU11" s="174"/>
      <c r="AV11" s="174"/>
    </row>
    <row r="12" spans="1:48" ht="15.75" x14ac:dyDescent="0.25">
      <c r="A12" s="175" t="str">
        <f>'6.2. Паспорт фин осв ввод'!A11:R11</f>
        <v>О/СЗ/47/02/0016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</row>
    <row r="13" spans="1:48" ht="15.75" x14ac:dyDescent="0.25">
      <c r="A13" s="176" t="s">
        <v>5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76"/>
      <c r="AV13" s="176"/>
    </row>
    <row r="14" spans="1:48" ht="18.75" x14ac:dyDescent="0.25">
      <c r="A14" s="215"/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</row>
    <row r="15" spans="1:48" ht="15.75" x14ac:dyDescent="0.25">
      <c r="A15" s="175" t="str">
        <f>'6.2. Паспорт фин осв ввод'!A14:R14</f>
        <v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</row>
    <row r="16" spans="1:48" ht="15.75" x14ac:dyDescent="0.25">
      <c r="A16" s="176" t="s">
        <v>6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6"/>
      <c r="AS16" s="176"/>
      <c r="AT16" s="176"/>
      <c r="AU16" s="176"/>
      <c r="AV16" s="176"/>
    </row>
    <row r="17" spans="1:48" x14ac:dyDescent="0.25">
      <c r="A17" s="242"/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  <c r="AA17" s="242"/>
      <c r="AB17" s="242"/>
      <c r="AC17" s="242"/>
      <c r="AD17" s="242"/>
      <c r="AE17" s="242"/>
      <c r="AF17" s="242"/>
      <c r="AG17" s="242"/>
      <c r="AH17" s="242"/>
      <c r="AI17" s="242"/>
      <c r="AJ17" s="242"/>
      <c r="AK17" s="242"/>
      <c r="AL17" s="242"/>
      <c r="AM17" s="242"/>
      <c r="AN17" s="242"/>
      <c r="AO17" s="242"/>
      <c r="AP17" s="242"/>
      <c r="AQ17" s="242"/>
      <c r="AR17" s="242"/>
      <c r="AS17" s="242"/>
      <c r="AT17" s="242"/>
      <c r="AU17" s="242"/>
      <c r="AV17" s="242"/>
    </row>
    <row r="18" spans="1:48" x14ac:dyDescent="0.25">
      <c r="A18" s="242"/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  <c r="X18" s="242"/>
      <c r="Y18" s="242"/>
      <c r="Z18" s="242"/>
      <c r="AA18" s="242"/>
      <c r="AB18" s="242"/>
      <c r="AC18" s="242"/>
      <c r="AD18" s="242"/>
      <c r="AE18" s="242"/>
      <c r="AF18" s="242"/>
      <c r="AG18" s="242"/>
      <c r="AH18" s="242"/>
      <c r="AI18" s="242"/>
      <c r="AJ18" s="242"/>
      <c r="AK18" s="242"/>
      <c r="AL18" s="242"/>
      <c r="AM18" s="242"/>
      <c r="AN18" s="242"/>
      <c r="AO18" s="242"/>
      <c r="AP18" s="242"/>
      <c r="AQ18" s="242"/>
      <c r="AR18" s="242"/>
      <c r="AS18" s="242"/>
      <c r="AT18" s="242"/>
      <c r="AU18" s="242"/>
      <c r="AV18" s="242"/>
    </row>
    <row r="19" spans="1:48" x14ac:dyDescent="0.25">
      <c r="A19" s="242"/>
      <c r="B19" s="242"/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  <c r="X19" s="242"/>
      <c r="Y19" s="242"/>
      <c r="Z19" s="242"/>
      <c r="AA19" s="242"/>
      <c r="AB19" s="242"/>
      <c r="AC19" s="242"/>
      <c r="AD19" s="242"/>
      <c r="AE19" s="242"/>
      <c r="AF19" s="242"/>
      <c r="AG19" s="242"/>
      <c r="AH19" s="242"/>
      <c r="AI19" s="242"/>
      <c r="AJ19" s="242"/>
      <c r="AK19" s="242"/>
      <c r="AL19" s="242"/>
      <c r="AM19" s="242"/>
      <c r="AN19" s="242"/>
      <c r="AO19" s="242"/>
      <c r="AP19" s="242"/>
      <c r="AQ19" s="242"/>
      <c r="AR19" s="242"/>
      <c r="AS19" s="242"/>
      <c r="AT19" s="242"/>
      <c r="AU19" s="242"/>
      <c r="AV19" s="242"/>
    </row>
    <row r="20" spans="1:48" x14ac:dyDescent="0.25">
      <c r="A20" s="242"/>
      <c r="B20" s="242"/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242"/>
      <c r="Z20" s="242"/>
      <c r="AA20" s="242"/>
      <c r="AB20" s="242"/>
      <c r="AC20" s="242"/>
      <c r="AD20" s="242"/>
      <c r="AE20" s="242"/>
      <c r="AF20" s="242"/>
      <c r="AG20" s="242"/>
      <c r="AH20" s="242"/>
      <c r="AI20" s="242"/>
      <c r="AJ20" s="242"/>
      <c r="AK20" s="242"/>
      <c r="AL20" s="242"/>
      <c r="AM20" s="242"/>
      <c r="AN20" s="242"/>
      <c r="AO20" s="242"/>
      <c r="AP20" s="242"/>
      <c r="AQ20" s="242"/>
      <c r="AR20" s="242"/>
      <c r="AS20" s="242"/>
      <c r="AT20" s="242"/>
      <c r="AU20" s="242"/>
      <c r="AV20" s="242"/>
    </row>
    <row r="21" spans="1:48" x14ac:dyDescent="0.25">
      <c r="A21" s="243" t="s">
        <v>258</v>
      </c>
      <c r="B21" s="243"/>
      <c r="C21" s="243"/>
      <c r="D21" s="243"/>
      <c r="E21" s="243"/>
      <c r="F21" s="243"/>
      <c r="G21" s="243"/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W21" s="243"/>
      <c r="X21" s="243"/>
      <c r="Y21" s="243"/>
      <c r="Z21" s="243"/>
      <c r="AA21" s="243"/>
      <c r="AB21" s="243"/>
      <c r="AC21" s="243"/>
      <c r="AD21" s="243"/>
      <c r="AE21" s="243"/>
      <c r="AF21" s="243"/>
      <c r="AG21" s="243"/>
      <c r="AH21" s="243"/>
      <c r="AI21" s="243"/>
      <c r="AJ21" s="243"/>
      <c r="AK21" s="243"/>
      <c r="AL21" s="243"/>
      <c r="AM21" s="243"/>
      <c r="AN21" s="243"/>
      <c r="AO21" s="243"/>
      <c r="AP21" s="243"/>
      <c r="AQ21" s="243"/>
      <c r="AR21" s="243"/>
      <c r="AS21" s="243"/>
      <c r="AT21" s="243"/>
      <c r="AU21" s="243"/>
      <c r="AV21" s="243"/>
    </row>
    <row r="22" spans="1:48" ht="60.75" customHeight="1" x14ac:dyDescent="0.25">
      <c r="A22" s="244" t="s">
        <v>259</v>
      </c>
      <c r="B22" s="247" t="s">
        <v>260</v>
      </c>
      <c r="C22" s="244" t="s">
        <v>261</v>
      </c>
      <c r="D22" s="244" t="s">
        <v>262</v>
      </c>
      <c r="E22" s="250" t="s">
        <v>263</v>
      </c>
      <c r="F22" s="251"/>
      <c r="G22" s="251"/>
      <c r="H22" s="251"/>
      <c r="I22" s="251"/>
      <c r="J22" s="251"/>
      <c r="K22" s="251"/>
      <c r="L22" s="252"/>
      <c r="M22" s="244" t="s">
        <v>264</v>
      </c>
      <c r="N22" s="244" t="s">
        <v>265</v>
      </c>
      <c r="O22" s="244" t="s">
        <v>266</v>
      </c>
      <c r="P22" s="254" t="s">
        <v>267</v>
      </c>
      <c r="Q22" s="254" t="s">
        <v>268</v>
      </c>
      <c r="R22" s="254" t="s">
        <v>269</v>
      </c>
      <c r="S22" s="254" t="s">
        <v>270</v>
      </c>
      <c r="T22" s="254"/>
      <c r="U22" s="257" t="s">
        <v>271</v>
      </c>
      <c r="V22" s="257" t="s">
        <v>272</v>
      </c>
      <c r="W22" s="254" t="s">
        <v>273</v>
      </c>
      <c r="X22" s="254" t="s">
        <v>274</v>
      </c>
      <c r="Y22" s="254" t="s">
        <v>275</v>
      </c>
      <c r="Z22" s="253" t="s">
        <v>276</v>
      </c>
      <c r="AA22" s="254" t="s">
        <v>277</v>
      </c>
      <c r="AB22" s="254" t="s">
        <v>278</v>
      </c>
      <c r="AC22" s="254" t="s">
        <v>279</v>
      </c>
      <c r="AD22" s="254" t="s">
        <v>280</v>
      </c>
      <c r="AE22" s="254" t="s">
        <v>281</v>
      </c>
      <c r="AF22" s="254" t="s">
        <v>282</v>
      </c>
      <c r="AG22" s="254"/>
      <c r="AH22" s="254"/>
      <c r="AI22" s="254"/>
      <c r="AJ22" s="254"/>
      <c r="AK22" s="254"/>
      <c r="AL22" s="254" t="s">
        <v>283</v>
      </c>
      <c r="AM22" s="254"/>
      <c r="AN22" s="254"/>
      <c r="AO22" s="254"/>
      <c r="AP22" s="254" t="s">
        <v>284</v>
      </c>
      <c r="AQ22" s="254"/>
      <c r="AR22" s="254" t="s">
        <v>285</v>
      </c>
      <c r="AS22" s="254" t="s">
        <v>286</v>
      </c>
      <c r="AT22" s="254" t="s">
        <v>287</v>
      </c>
      <c r="AU22" s="254" t="s">
        <v>288</v>
      </c>
      <c r="AV22" s="264" t="s">
        <v>289</v>
      </c>
    </row>
    <row r="23" spans="1:48" ht="30" customHeight="1" x14ac:dyDescent="0.25">
      <c r="A23" s="245"/>
      <c r="B23" s="248"/>
      <c r="C23" s="245"/>
      <c r="D23" s="245"/>
      <c r="E23" s="262" t="s">
        <v>290</v>
      </c>
      <c r="F23" s="260" t="s">
        <v>241</v>
      </c>
      <c r="G23" s="260" t="s">
        <v>243</v>
      </c>
      <c r="H23" s="260" t="s">
        <v>245</v>
      </c>
      <c r="I23" s="258" t="s">
        <v>291</v>
      </c>
      <c r="J23" s="258" t="s">
        <v>292</v>
      </c>
      <c r="K23" s="258" t="s">
        <v>293</v>
      </c>
      <c r="L23" s="260" t="s">
        <v>115</v>
      </c>
      <c r="M23" s="245"/>
      <c r="N23" s="245"/>
      <c r="O23" s="245"/>
      <c r="P23" s="254"/>
      <c r="Q23" s="254"/>
      <c r="R23" s="254"/>
      <c r="S23" s="255" t="s">
        <v>124</v>
      </c>
      <c r="T23" s="255" t="s">
        <v>294</v>
      </c>
      <c r="U23" s="257"/>
      <c r="V23" s="257"/>
      <c r="W23" s="254"/>
      <c r="X23" s="254"/>
      <c r="Y23" s="254"/>
      <c r="Z23" s="254"/>
      <c r="AA23" s="254"/>
      <c r="AB23" s="254"/>
      <c r="AC23" s="254"/>
      <c r="AD23" s="254"/>
      <c r="AE23" s="254"/>
      <c r="AF23" s="254" t="s">
        <v>295</v>
      </c>
      <c r="AG23" s="254"/>
      <c r="AH23" s="254" t="s">
        <v>296</v>
      </c>
      <c r="AI23" s="254"/>
      <c r="AJ23" s="244" t="s">
        <v>297</v>
      </c>
      <c r="AK23" s="244" t="s">
        <v>298</v>
      </c>
      <c r="AL23" s="244" t="s">
        <v>299</v>
      </c>
      <c r="AM23" s="244" t="s">
        <v>300</v>
      </c>
      <c r="AN23" s="244" t="s">
        <v>301</v>
      </c>
      <c r="AO23" s="244" t="s">
        <v>302</v>
      </c>
      <c r="AP23" s="244" t="s">
        <v>303</v>
      </c>
      <c r="AQ23" s="266" t="s">
        <v>294</v>
      </c>
      <c r="AR23" s="254"/>
      <c r="AS23" s="254"/>
      <c r="AT23" s="254"/>
      <c r="AU23" s="254"/>
      <c r="AV23" s="265"/>
    </row>
    <row r="24" spans="1:48" ht="47.25" x14ac:dyDescent="0.25">
      <c r="A24" s="246"/>
      <c r="B24" s="249"/>
      <c r="C24" s="246"/>
      <c r="D24" s="246"/>
      <c r="E24" s="263"/>
      <c r="F24" s="261"/>
      <c r="G24" s="261"/>
      <c r="H24" s="261"/>
      <c r="I24" s="259"/>
      <c r="J24" s="259"/>
      <c r="K24" s="259"/>
      <c r="L24" s="261"/>
      <c r="M24" s="246"/>
      <c r="N24" s="246"/>
      <c r="O24" s="246"/>
      <c r="P24" s="254"/>
      <c r="Q24" s="254"/>
      <c r="R24" s="254"/>
      <c r="S24" s="256"/>
      <c r="T24" s="256"/>
      <c r="U24" s="257"/>
      <c r="V24" s="257"/>
      <c r="W24" s="254"/>
      <c r="X24" s="254"/>
      <c r="Y24" s="254"/>
      <c r="Z24" s="254"/>
      <c r="AA24" s="254"/>
      <c r="AB24" s="254"/>
      <c r="AC24" s="254"/>
      <c r="AD24" s="254"/>
      <c r="AE24" s="254"/>
      <c r="AF24" s="138" t="s">
        <v>304</v>
      </c>
      <c r="AG24" s="138" t="s">
        <v>305</v>
      </c>
      <c r="AH24" s="139" t="s">
        <v>124</v>
      </c>
      <c r="AI24" s="139" t="s">
        <v>294</v>
      </c>
      <c r="AJ24" s="246"/>
      <c r="AK24" s="246"/>
      <c r="AL24" s="246"/>
      <c r="AM24" s="246"/>
      <c r="AN24" s="246"/>
      <c r="AO24" s="246"/>
      <c r="AP24" s="246"/>
      <c r="AQ24" s="267"/>
      <c r="AR24" s="254"/>
      <c r="AS24" s="254"/>
      <c r="AT24" s="254"/>
      <c r="AU24" s="254"/>
      <c r="AV24" s="265"/>
    </row>
    <row r="25" spans="1:48" s="141" customFormat="1" ht="11.25" x14ac:dyDescent="0.2">
      <c r="A25" s="140">
        <v>1</v>
      </c>
      <c r="B25" s="140">
        <v>2</v>
      </c>
      <c r="C25" s="140">
        <v>4</v>
      </c>
      <c r="D25" s="140">
        <v>5</v>
      </c>
      <c r="E25" s="140">
        <v>6</v>
      </c>
      <c r="F25" s="140">
        <v>7</v>
      </c>
      <c r="G25" s="140">
        <v>8</v>
      </c>
      <c r="H25" s="140">
        <v>9</v>
      </c>
      <c r="I25" s="140">
        <v>10</v>
      </c>
      <c r="J25" s="140">
        <v>11</v>
      </c>
      <c r="K25" s="140">
        <v>12</v>
      </c>
      <c r="L25" s="140">
        <v>13</v>
      </c>
      <c r="M25" s="140">
        <v>14</v>
      </c>
      <c r="N25" s="140">
        <v>15</v>
      </c>
      <c r="O25" s="140">
        <v>16</v>
      </c>
      <c r="P25" s="140">
        <v>17</v>
      </c>
      <c r="Q25" s="140">
        <v>18</v>
      </c>
      <c r="R25" s="140">
        <v>19</v>
      </c>
      <c r="S25" s="140">
        <v>20</v>
      </c>
      <c r="T25" s="140">
        <v>21</v>
      </c>
      <c r="U25" s="140">
        <v>22</v>
      </c>
      <c r="V25" s="140">
        <v>23</v>
      </c>
      <c r="W25" s="140">
        <v>24</v>
      </c>
      <c r="X25" s="140">
        <v>25</v>
      </c>
      <c r="Y25" s="140">
        <v>26</v>
      </c>
      <c r="Z25" s="140">
        <v>27</v>
      </c>
      <c r="AA25" s="140">
        <v>28</v>
      </c>
      <c r="AB25" s="140">
        <v>29</v>
      </c>
      <c r="AC25" s="140">
        <v>30</v>
      </c>
      <c r="AD25" s="140">
        <v>31</v>
      </c>
      <c r="AE25" s="140">
        <v>32</v>
      </c>
      <c r="AF25" s="140">
        <v>33</v>
      </c>
      <c r="AG25" s="140">
        <v>34</v>
      </c>
      <c r="AH25" s="140">
        <v>35</v>
      </c>
      <c r="AI25" s="140">
        <v>36</v>
      </c>
      <c r="AJ25" s="140">
        <v>37</v>
      </c>
      <c r="AK25" s="140">
        <v>38</v>
      </c>
      <c r="AL25" s="140">
        <v>39</v>
      </c>
      <c r="AM25" s="140">
        <v>40</v>
      </c>
      <c r="AN25" s="140">
        <v>41</v>
      </c>
      <c r="AO25" s="140">
        <v>42</v>
      </c>
      <c r="AP25" s="140">
        <v>43</v>
      </c>
      <c r="AQ25" s="140">
        <v>44</v>
      </c>
      <c r="AR25" s="140">
        <v>45</v>
      </c>
      <c r="AS25" s="140">
        <v>46</v>
      </c>
      <c r="AT25" s="140">
        <v>47</v>
      </c>
      <c r="AU25" s="140">
        <v>48</v>
      </c>
      <c r="AV25" s="140">
        <v>49</v>
      </c>
    </row>
    <row r="26" spans="1:48" s="141" customFormat="1" ht="63" x14ac:dyDescent="0.2">
      <c r="A26" s="142">
        <v>1</v>
      </c>
      <c r="B26" s="142" t="s">
        <v>335</v>
      </c>
      <c r="C26" s="142" t="s">
        <v>336</v>
      </c>
      <c r="D26" s="142">
        <v>2025</v>
      </c>
      <c r="E26" s="142">
        <v>1</v>
      </c>
      <c r="F26" s="142">
        <v>0</v>
      </c>
      <c r="G26" s="142">
        <v>1.26</v>
      </c>
      <c r="H26" s="142">
        <v>0</v>
      </c>
      <c r="I26" s="142">
        <v>1.4</v>
      </c>
      <c r="J26" s="142">
        <v>0</v>
      </c>
      <c r="K26" s="142">
        <v>0</v>
      </c>
      <c r="L26" s="142">
        <v>0</v>
      </c>
      <c r="M26" s="142" t="s">
        <v>371</v>
      </c>
      <c r="N26" s="142" t="s">
        <v>372</v>
      </c>
      <c r="O26" s="142" t="s">
        <v>337</v>
      </c>
      <c r="P26" s="162">
        <f>'6.2. Паспорт фин осв ввод'!C30*1000</f>
        <v>14583.91666666667</v>
      </c>
      <c r="Q26" s="142" t="s">
        <v>338</v>
      </c>
      <c r="R26" s="127">
        <f>P26</f>
        <v>14583.91666666667</v>
      </c>
      <c r="S26" s="142" t="s">
        <v>386</v>
      </c>
      <c r="T26" s="142" t="s">
        <v>386</v>
      </c>
      <c r="U26" s="142" t="s">
        <v>329</v>
      </c>
      <c r="V26" s="142" t="s">
        <v>329</v>
      </c>
      <c r="W26" s="142" t="s">
        <v>329</v>
      </c>
      <c r="X26" s="142" t="s">
        <v>329</v>
      </c>
      <c r="Y26" s="142" t="s">
        <v>329</v>
      </c>
      <c r="Z26" s="142" t="s">
        <v>329</v>
      </c>
      <c r="AA26" s="142" t="s">
        <v>329</v>
      </c>
      <c r="AB26" s="162">
        <v>17500.5</v>
      </c>
      <c r="AC26" s="142" t="s">
        <v>385</v>
      </c>
      <c r="AD26" s="162">
        <v>17500.5</v>
      </c>
      <c r="AE26" s="142" t="s">
        <v>329</v>
      </c>
      <c r="AF26" s="142" t="s">
        <v>329</v>
      </c>
      <c r="AG26" s="142" t="s">
        <v>329</v>
      </c>
      <c r="AH26" s="142" t="s">
        <v>329</v>
      </c>
      <c r="AI26" s="142" t="s">
        <v>329</v>
      </c>
      <c r="AJ26" s="142" t="s">
        <v>329</v>
      </c>
      <c r="AK26" s="142" t="s">
        <v>329</v>
      </c>
      <c r="AL26" s="142" t="s">
        <v>387</v>
      </c>
      <c r="AM26" s="142" t="s">
        <v>388</v>
      </c>
      <c r="AN26" s="168">
        <v>45274</v>
      </c>
      <c r="AO26" s="142" t="s">
        <v>389</v>
      </c>
      <c r="AP26" s="168">
        <v>45278</v>
      </c>
      <c r="AQ26" s="168">
        <v>45278</v>
      </c>
      <c r="AR26" s="168">
        <v>45278</v>
      </c>
      <c r="AS26" s="168">
        <v>45458</v>
      </c>
      <c r="AT26" s="142" t="s">
        <v>329</v>
      </c>
      <c r="AU26" s="142" t="s">
        <v>329</v>
      </c>
      <c r="AV26" s="142" t="s">
        <v>329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4" zoomScale="85" zoomScaleNormal="85" workbookViewId="0">
      <selection activeCell="B26" sqref="B26"/>
    </sheetView>
  </sheetViews>
  <sheetFormatPr defaultRowHeight="15.75" x14ac:dyDescent="0.25"/>
  <cols>
    <col min="1" max="2" width="66.140625" style="57" customWidth="1"/>
    <col min="3" max="254" width="9.140625" style="59"/>
    <col min="255" max="256" width="66.140625" style="59" customWidth="1"/>
    <col min="257" max="510" width="9.140625" style="59"/>
    <col min="511" max="512" width="66.140625" style="59" customWidth="1"/>
    <col min="513" max="766" width="9.140625" style="59"/>
    <col min="767" max="768" width="66.140625" style="59" customWidth="1"/>
    <col min="769" max="1022" width="9.140625" style="59"/>
    <col min="1023" max="1024" width="66.140625" style="59" customWidth="1"/>
    <col min="1025" max="1278" width="9.140625" style="59"/>
    <col min="1279" max="1280" width="66.140625" style="59" customWidth="1"/>
    <col min="1281" max="1534" width="9.140625" style="59"/>
    <col min="1535" max="1536" width="66.140625" style="59" customWidth="1"/>
    <col min="1537" max="1790" width="9.140625" style="59"/>
    <col min="1791" max="1792" width="66.140625" style="59" customWidth="1"/>
    <col min="1793" max="2046" width="9.140625" style="59"/>
    <col min="2047" max="2048" width="66.140625" style="59" customWidth="1"/>
    <col min="2049" max="2302" width="9.140625" style="59"/>
    <col min="2303" max="2304" width="66.140625" style="59" customWidth="1"/>
    <col min="2305" max="2558" width="9.140625" style="59"/>
    <col min="2559" max="2560" width="66.140625" style="59" customWidth="1"/>
    <col min="2561" max="2814" width="9.140625" style="59"/>
    <col min="2815" max="2816" width="66.140625" style="59" customWidth="1"/>
    <col min="2817" max="3070" width="9.140625" style="59"/>
    <col min="3071" max="3072" width="66.140625" style="59" customWidth="1"/>
    <col min="3073" max="3326" width="9.140625" style="59"/>
    <col min="3327" max="3328" width="66.140625" style="59" customWidth="1"/>
    <col min="3329" max="3582" width="9.140625" style="59"/>
    <col min="3583" max="3584" width="66.140625" style="59" customWidth="1"/>
    <col min="3585" max="3838" width="9.140625" style="59"/>
    <col min="3839" max="3840" width="66.140625" style="59" customWidth="1"/>
    <col min="3841" max="4094" width="9.140625" style="59"/>
    <col min="4095" max="4096" width="66.140625" style="59" customWidth="1"/>
    <col min="4097" max="4350" width="9.140625" style="59"/>
    <col min="4351" max="4352" width="66.140625" style="59" customWidth="1"/>
    <col min="4353" max="4606" width="9.140625" style="59"/>
    <col min="4607" max="4608" width="66.140625" style="59" customWidth="1"/>
    <col min="4609" max="4862" width="9.140625" style="59"/>
    <col min="4863" max="4864" width="66.140625" style="59" customWidth="1"/>
    <col min="4865" max="5118" width="9.140625" style="59"/>
    <col min="5119" max="5120" width="66.140625" style="59" customWidth="1"/>
    <col min="5121" max="5374" width="9.140625" style="59"/>
    <col min="5375" max="5376" width="66.140625" style="59" customWidth="1"/>
    <col min="5377" max="5630" width="9.140625" style="59"/>
    <col min="5631" max="5632" width="66.140625" style="59" customWidth="1"/>
    <col min="5633" max="5886" width="9.140625" style="59"/>
    <col min="5887" max="5888" width="66.140625" style="59" customWidth="1"/>
    <col min="5889" max="6142" width="9.140625" style="59"/>
    <col min="6143" max="6144" width="66.140625" style="59" customWidth="1"/>
    <col min="6145" max="6398" width="9.140625" style="59"/>
    <col min="6399" max="6400" width="66.140625" style="59" customWidth="1"/>
    <col min="6401" max="6654" width="9.140625" style="59"/>
    <col min="6655" max="6656" width="66.140625" style="59" customWidth="1"/>
    <col min="6657" max="6910" width="9.140625" style="59"/>
    <col min="6911" max="6912" width="66.140625" style="59" customWidth="1"/>
    <col min="6913" max="7166" width="9.140625" style="59"/>
    <col min="7167" max="7168" width="66.140625" style="59" customWidth="1"/>
    <col min="7169" max="7422" width="9.140625" style="59"/>
    <col min="7423" max="7424" width="66.140625" style="59" customWidth="1"/>
    <col min="7425" max="7678" width="9.140625" style="59"/>
    <col min="7679" max="7680" width="66.140625" style="59" customWidth="1"/>
    <col min="7681" max="7934" width="9.140625" style="59"/>
    <col min="7935" max="7936" width="66.140625" style="59" customWidth="1"/>
    <col min="7937" max="8190" width="9.140625" style="59"/>
    <col min="8191" max="8192" width="66.140625" style="59" customWidth="1"/>
    <col min="8193" max="8446" width="9.140625" style="59"/>
    <col min="8447" max="8448" width="66.140625" style="59" customWidth="1"/>
    <col min="8449" max="8702" width="9.140625" style="59"/>
    <col min="8703" max="8704" width="66.140625" style="59" customWidth="1"/>
    <col min="8705" max="8958" width="9.140625" style="59"/>
    <col min="8959" max="8960" width="66.140625" style="59" customWidth="1"/>
    <col min="8961" max="9214" width="9.140625" style="59"/>
    <col min="9215" max="9216" width="66.140625" style="59" customWidth="1"/>
    <col min="9217" max="9470" width="9.140625" style="59"/>
    <col min="9471" max="9472" width="66.140625" style="59" customWidth="1"/>
    <col min="9473" max="9726" width="9.140625" style="59"/>
    <col min="9727" max="9728" width="66.140625" style="59" customWidth="1"/>
    <col min="9729" max="9982" width="9.140625" style="59"/>
    <col min="9983" max="9984" width="66.140625" style="59" customWidth="1"/>
    <col min="9985" max="10238" width="9.140625" style="59"/>
    <col min="10239" max="10240" width="66.140625" style="59" customWidth="1"/>
    <col min="10241" max="10494" width="9.140625" style="59"/>
    <col min="10495" max="10496" width="66.140625" style="59" customWidth="1"/>
    <col min="10497" max="10750" width="9.140625" style="59"/>
    <col min="10751" max="10752" width="66.140625" style="59" customWidth="1"/>
    <col min="10753" max="11006" width="9.140625" style="59"/>
    <col min="11007" max="11008" width="66.140625" style="59" customWidth="1"/>
    <col min="11009" max="11262" width="9.140625" style="59"/>
    <col min="11263" max="11264" width="66.140625" style="59" customWidth="1"/>
    <col min="11265" max="11518" width="9.140625" style="59"/>
    <col min="11519" max="11520" width="66.140625" style="59" customWidth="1"/>
    <col min="11521" max="11774" width="9.140625" style="59"/>
    <col min="11775" max="11776" width="66.140625" style="59" customWidth="1"/>
    <col min="11777" max="12030" width="9.140625" style="59"/>
    <col min="12031" max="12032" width="66.140625" style="59" customWidth="1"/>
    <col min="12033" max="12286" width="9.140625" style="59"/>
    <col min="12287" max="12288" width="66.140625" style="59" customWidth="1"/>
    <col min="12289" max="12542" width="9.140625" style="59"/>
    <col min="12543" max="12544" width="66.140625" style="59" customWidth="1"/>
    <col min="12545" max="12798" width="9.140625" style="59"/>
    <col min="12799" max="12800" width="66.140625" style="59" customWidth="1"/>
    <col min="12801" max="13054" width="9.140625" style="59"/>
    <col min="13055" max="13056" width="66.140625" style="59" customWidth="1"/>
    <col min="13057" max="13310" width="9.140625" style="59"/>
    <col min="13311" max="13312" width="66.140625" style="59" customWidth="1"/>
    <col min="13313" max="13566" width="9.140625" style="59"/>
    <col min="13567" max="13568" width="66.140625" style="59" customWidth="1"/>
    <col min="13569" max="13822" width="9.140625" style="59"/>
    <col min="13823" max="13824" width="66.140625" style="59" customWidth="1"/>
    <col min="13825" max="14078" width="9.140625" style="59"/>
    <col min="14079" max="14080" width="66.140625" style="59" customWidth="1"/>
    <col min="14081" max="14334" width="9.140625" style="59"/>
    <col min="14335" max="14336" width="66.140625" style="59" customWidth="1"/>
    <col min="14337" max="14590" width="9.140625" style="59"/>
    <col min="14591" max="14592" width="66.140625" style="59" customWidth="1"/>
    <col min="14593" max="14846" width="9.140625" style="59"/>
    <col min="14847" max="14848" width="66.140625" style="59" customWidth="1"/>
    <col min="14849" max="15102" width="9.140625" style="59"/>
    <col min="15103" max="15104" width="66.140625" style="59" customWidth="1"/>
    <col min="15105" max="15358" width="9.140625" style="59"/>
    <col min="15359" max="15360" width="66.140625" style="59" customWidth="1"/>
    <col min="15361" max="15614" width="9.140625" style="59"/>
    <col min="15615" max="15616" width="66.140625" style="59" customWidth="1"/>
    <col min="15617" max="15870" width="9.140625" style="59"/>
    <col min="15871" max="15872" width="66.140625" style="59" customWidth="1"/>
    <col min="15873" max="16126" width="9.140625" style="59"/>
    <col min="16127" max="16128" width="66.140625" style="59" customWidth="1"/>
    <col min="16129" max="16384" width="9.140625" style="59"/>
  </cols>
  <sheetData>
    <row r="1" spans="1:6" ht="18.75" hidden="1" x14ac:dyDescent="0.25">
      <c r="B1" s="58" t="s">
        <v>0</v>
      </c>
    </row>
    <row r="2" spans="1:6" ht="18.75" hidden="1" x14ac:dyDescent="0.3">
      <c r="B2" s="60" t="s">
        <v>1</v>
      </c>
    </row>
    <row r="3" spans="1:6" ht="18.75" hidden="1" x14ac:dyDescent="0.3">
      <c r="B3" s="60" t="s">
        <v>306</v>
      </c>
    </row>
    <row r="4" spans="1:6" x14ac:dyDescent="0.25">
      <c r="B4" s="61"/>
    </row>
    <row r="5" spans="1:6" ht="18.75" x14ac:dyDescent="0.3">
      <c r="A5" s="268" t="str">
        <f>'7. Паспорт отчет о закупке'!A5:AV5</f>
        <v>Год раскрытия информации: 2025год</v>
      </c>
      <c r="B5" s="268"/>
      <c r="C5" s="62"/>
      <c r="D5" s="62"/>
      <c r="E5" s="62"/>
      <c r="F5" s="62"/>
    </row>
    <row r="6" spans="1:6" ht="18.75" x14ac:dyDescent="0.3">
      <c r="A6" s="63"/>
      <c r="B6" s="63"/>
      <c r="C6" s="63"/>
      <c r="D6" s="63"/>
      <c r="E6" s="63"/>
      <c r="F6" s="63"/>
    </row>
    <row r="7" spans="1:6" ht="18.75" x14ac:dyDescent="0.25">
      <c r="A7" s="174" t="s">
        <v>3</v>
      </c>
      <c r="B7" s="174"/>
      <c r="C7" s="64"/>
      <c r="D7" s="64"/>
      <c r="E7" s="64"/>
      <c r="F7" s="64"/>
    </row>
    <row r="8" spans="1:6" ht="18.75" x14ac:dyDescent="0.25">
      <c r="A8" s="64"/>
      <c r="B8" s="64"/>
      <c r="C8" s="64"/>
      <c r="D8" s="64"/>
      <c r="E8" s="64"/>
      <c r="F8" s="64"/>
    </row>
    <row r="9" spans="1:6" x14ac:dyDescent="0.25">
      <c r="A9" s="175" t="s">
        <v>328</v>
      </c>
      <c r="B9" s="175"/>
      <c r="C9" s="65"/>
      <c r="D9" s="65"/>
      <c r="E9" s="65"/>
      <c r="F9" s="65"/>
    </row>
    <row r="10" spans="1:6" x14ac:dyDescent="0.25">
      <c r="A10" s="176" t="s">
        <v>4</v>
      </c>
      <c r="B10" s="176"/>
      <c r="C10" s="66"/>
      <c r="D10" s="66"/>
      <c r="E10" s="66"/>
      <c r="F10" s="66"/>
    </row>
    <row r="11" spans="1:6" ht="18.75" x14ac:dyDescent="0.25">
      <c r="A11" s="64"/>
      <c r="B11" s="64"/>
      <c r="C11" s="64"/>
      <c r="D11" s="64"/>
      <c r="E11" s="64"/>
      <c r="F11" s="64"/>
    </row>
    <row r="12" spans="1:6" ht="30.75" customHeight="1" x14ac:dyDescent="0.25">
      <c r="A12" s="175" t="str">
        <f>'7. Паспорт отчет о закупке'!A12:AV12</f>
        <v>О/СЗ/47/02/0016</v>
      </c>
      <c r="B12" s="175"/>
      <c r="C12" s="65"/>
      <c r="D12" s="65"/>
      <c r="E12" s="65"/>
      <c r="F12" s="65"/>
    </row>
    <row r="13" spans="1:6" x14ac:dyDescent="0.25">
      <c r="A13" s="176" t="s">
        <v>5</v>
      </c>
      <c r="B13" s="176"/>
      <c r="C13" s="66"/>
      <c r="D13" s="66"/>
      <c r="E13" s="66"/>
      <c r="F13" s="66"/>
    </row>
    <row r="14" spans="1:6" ht="18.75" x14ac:dyDescent="0.25">
      <c r="A14" s="67"/>
      <c r="B14" s="67"/>
      <c r="C14" s="67"/>
      <c r="D14" s="67"/>
      <c r="E14" s="67"/>
      <c r="F14" s="67"/>
    </row>
    <row r="15" spans="1:6" ht="36" customHeight="1" x14ac:dyDescent="0.25">
      <c r="A15" s="177" t="str">
        <f>'7. Паспорт отчет о закупке'!A15:AV15</f>
        <v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v>
      </c>
      <c r="B15" s="177"/>
      <c r="C15" s="65"/>
      <c r="D15" s="65"/>
      <c r="E15" s="65"/>
      <c r="F15" s="65"/>
    </row>
    <row r="16" spans="1:6" x14ac:dyDescent="0.25">
      <c r="A16" s="176" t="s">
        <v>6</v>
      </c>
      <c r="B16" s="176"/>
      <c r="C16" s="66"/>
      <c r="D16" s="66"/>
      <c r="E16" s="66"/>
      <c r="F16" s="66"/>
    </row>
    <row r="17" spans="1:2" x14ac:dyDescent="0.25">
      <c r="B17" s="68"/>
    </row>
    <row r="18" spans="1:2" ht="33.75" customHeight="1" x14ac:dyDescent="0.25">
      <c r="A18" s="269" t="s">
        <v>307</v>
      </c>
      <c r="B18" s="270"/>
    </row>
    <row r="19" spans="1:2" x14ac:dyDescent="0.25">
      <c r="B19" s="61"/>
    </row>
    <row r="20" spans="1:2" ht="16.5" thickBot="1" x14ac:dyDescent="0.3">
      <c r="B20" s="69"/>
    </row>
    <row r="21" spans="1:2" ht="16.5" thickBot="1" x14ac:dyDescent="0.3">
      <c r="A21" s="70" t="s">
        <v>308</v>
      </c>
      <c r="B21" s="71" t="str">
        <f>'3.3 паспорт описание'!C24</f>
        <v>2хБКТП-630 кВА, ВЛ-10 кВ 1,400 км.</v>
      </c>
    </row>
    <row r="22" spans="1:2" ht="17.25" customHeight="1" thickBot="1" x14ac:dyDescent="0.3">
      <c r="A22" s="70" t="s">
        <v>309</v>
      </c>
      <c r="B22" s="71" t="s">
        <v>384</v>
      </c>
    </row>
    <row r="23" spans="1:2" ht="16.5" thickBot="1" x14ac:dyDescent="0.3">
      <c r="A23" s="70" t="s">
        <v>310</v>
      </c>
      <c r="B23" s="72" t="s">
        <v>390</v>
      </c>
    </row>
    <row r="24" spans="1:2" ht="16.5" thickBot="1" x14ac:dyDescent="0.3">
      <c r="A24" s="70" t="s">
        <v>311</v>
      </c>
      <c r="B24" s="72" t="str">
        <f>'1. паспорт местоположение'!C40</f>
        <v>1,26 МВА, 1,400 км.</v>
      </c>
    </row>
    <row r="25" spans="1:2" ht="16.5" thickBot="1" x14ac:dyDescent="0.3">
      <c r="A25" s="73" t="s">
        <v>312</v>
      </c>
      <c r="B25" s="71" t="s">
        <v>392</v>
      </c>
    </row>
    <row r="26" spans="1:2" ht="16.5" thickBot="1" x14ac:dyDescent="0.3">
      <c r="A26" s="74" t="s">
        <v>313</v>
      </c>
      <c r="B26" s="72" t="s">
        <v>332</v>
      </c>
    </row>
    <row r="27" spans="1:2" ht="29.25" thickBot="1" x14ac:dyDescent="0.3">
      <c r="A27" s="75" t="s">
        <v>373</v>
      </c>
      <c r="B27" s="158">
        <f>'6.2. Паспорт фин осв ввод'!C27</f>
        <v>17.500700000000002</v>
      </c>
    </row>
    <row r="28" spans="1:2" ht="16.5" thickBot="1" x14ac:dyDescent="0.3">
      <c r="A28" s="76" t="s">
        <v>314</v>
      </c>
      <c r="B28" s="76" t="s">
        <v>333</v>
      </c>
    </row>
    <row r="29" spans="1:2" ht="29.25" thickBot="1" x14ac:dyDescent="0.3">
      <c r="A29" s="77" t="s">
        <v>315</v>
      </c>
      <c r="B29" s="78">
        <v>17.500700000000002</v>
      </c>
    </row>
    <row r="30" spans="1:2" ht="51" customHeight="1" thickBot="1" x14ac:dyDescent="0.3">
      <c r="A30" s="79" t="s">
        <v>316</v>
      </c>
      <c r="B30" s="80" t="str">
        <f>'3.3 паспорт описание'!C24</f>
        <v>2хБКТП-630 кВА, ВЛ-10 кВ 1,400 км.</v>
      </c>
    </row>
    <row r="31" spans="1:2" ht="16.5" hidden="1" thickBot="1" x14ac:dyDescent="0.3">
      <c r="A31" s="73" t="s">
        <v>317</v>
      </c>
      <c r="B31" s="76" t="s">
        <v>329</v>
      </c>
    </row>
    <row r="32" spans="1:2" ht="16.5" hidden="1" thickBot="1" x14ac:dyDescent="0.3">
      <c r="A32" s="81" t="s">
        <v>318</v>
      </c>
      <c r="B32" s="82"/>
    </row>
    <row r="33" spans="1:2" ht="16.5" hidden="1" thickBot="1" x14ac:dyDescent="0.3">
      <c r="A33" s="81" t="s">
        <v>319</v>
      </c>
      <c r="B33" s="82"/>
    </row>
    <row r="34" spans="1:2" ht="16.5" hidden="1" thickBot="1" x14ac:dyDescent="0.3">
      <c r="A34" s="81" t="s">
        <v>320</v>
      </c>
      <c r="B34" s="82"/>
    </row>
    <row r="35" spans="1:2" ht="29.25" thickBot="1" x14ac:dyDescent="0.3">
      <c r="A35" s="83" t="s">
        <v>321</v>
      </c>
      <c r="B35" s="82" t="s">
        <v>339</v>
      </c>
    </row>
    <row r="36" spans="1:2" ht="28.5" x14ac:dyDescent="0.25">
      <c r="A36" s="84" t="s">
        <v>322</v>
      </c>
      <c r="B36" s="271" t="s">
        <v>329</v>
      </c>
    </row>
    <row r="37" spans="1:2" x14ac:dyDescent="0.25">
      <c r="A37" s="81" t="s">
        <v>323</v>
      </c>
      <c r="B37" s="272"/>
    </row>
    <row r="38" spans="1:2" x14ac:dyDescent="0.25">
      <c r="A38" s="81" t="s">
        <v>324</v>
      </c>
      <c r="B38" s="272"/>
    </row>
    <row r="39" spans="1:2" x14ac:dyDescent="0.25">
      <c r="A39" s="81" t="s">
        <v>325</v>
      </c>
      <c r="B39" s="272"/>
    </row>
    <row r="40" spans="1:2" x14ac:dyDescent="0.25">
      <c r="A40" s="81" t="s">
        <v>326</v>
      </c>
      <c r="B40" s="272"/>
    </row>
    <row r="41" spans="1:2" ht="16.5" thickBot="1" x14ac:dyDescent="0.3">
      <c r="A41" s="85" t="s">
        <v>327</v>
      </c>
      <c r="B41" s="273"/>
    </row>
    <row r="44" spans="1:2" x14ac:dyDescent="0.25">
      <c r="A44" s="86"/>
      <c r="B44" s="87"/>
    </row>
    <row r="45" spans="1:2" x14ac:dyDescent="0.25">
      <c r="B45" s="88"/>
    </row>
    <row r="46" spans="1:2" x14ac:dyDescent="0.25">
      <c r="B46" s="89"/>
    </row>
  </sheetData>
  <mergeCells count="10">
    <mergeCell ref="A15:B15"/>
    <mergeCell ref="A16:B16"/>
    <mergeCell ref="A18:B18"/>
    <mergeCell ref="B36:B41"/>
    <mergeCell ref="A13:B13"/>
    <mergeCell ref="A5:B5"/>
    <mergeCell ref="A7:B7"/>
    <mergeCell ref="A9:B9"/>
    <mergeCell ref="A10:B10"/>
    <mergeCell ref="A12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2026-04-29T07:21:54Z</dcterms:modified>
</cp:coreProperties>
</file>